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1" activeTab="3"/>
  </bookViews>
  <sheets>
    <sheet name="Рубіжа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definedNames>
    <definedName name="__DdeLink__4303_532086499" localSheetId="3">ЛОКЛ!$B$192</definedName>
    <definedName name="_xlnm.Print_Area" localSheetId="18">'Луг міськ СШД'!$A$1:$E$16</definedName>
    <definedName name="_xlnm.Print_Area" localSheetId="13">Сватово!$A$1:$E$21</definedName>
  </definedNames>
  <calcPr calcId="162913"/>
</workbook>
</file>

<file path=xl/calcChain.xml><?xml version="1.0" encoding="utf-8"?>
<calcChain xmlns="http://schemas.openxmlformats.org/spreadsheetml/2006/main">
  <c r="E11" i="30" l="1"/>
  <c r="E11" i="26" l="1"/>
  <c r="E11" i="31" l="1"/>
  <c r="E9" i="20" l="1"/>
  <c r="E17" i="25" l="1"/>
  <c r="E17" i="14"/>
  <c r="E16" i="13"/>
  <c r="E11" i="10"/>
  <c r="E12" i="8"/>
  <c r="E16" i="4"/>
  <c r="E14" i="24"/>
  <c r="E11" i="3"/>
  <c r="E11" i="2"/>
  <c r="E13" i="27" l="1"/>
  <c r="E12" i="22"/>
  <c r="E23" i="6" l="1"/>
  <c r="E12" i="29"/>
  <c r="E13" i="11" l="1"/>
  <c r="E21" i="15" l="1"/>
</calcChain>
</file>

<file path=xl/sharedStrings.xml><?xml version="1.0" encoding="utf-8"?>
<sst xmlns="http://schemas.openxmlformats.org/spreadsheetml/2006/main" count="1077" uniqueCount="394">
  <si>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</si>
  <si>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</si>
  <si>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</si>
  <si>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</si>
  <si>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</si>
  <si>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</si>
  <si>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</si>
  <si>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</si>
  <si>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</si>
  <si>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</si>
  <si>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</si>
  <si>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</si>
  <si>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</si>
  <si>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</si>
  <si>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</si>
  <si>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</si>
  <si>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</si>
  <si>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</si>
  <si>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</si>
  <si>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</si>
  <si>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</si>
  <si>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</si>
  <si>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</si>
  <si>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</si>
  <si>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</si>
  <si>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</si>
  <si>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</si>
  <si>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</si>
  <si>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</si>
  <si>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</si>
  <si>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</si>
  <si>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</si>
  <si>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</si>
  <si>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</si>
  <si>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</si>
  <si>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</si>
  <si>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</si>
  <si>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</si>
  <si>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</si>
  <si>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</si>
  <si>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</si>
  <si>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</si>
  <si>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</si>
  <si>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</si>
  <si>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</si>
  <si>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</si>
  <si>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</si>
  <si>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</si>
  <si>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</si>
  <si>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</si>
  <si>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</si>
  <si>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</si>
  <si>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</si>
  <si>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</si>
  <si>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</si>
  <si>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</si>
  <si>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</si>
  <si>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</si>
  <si>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</si>
  <si>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</si>
  <si>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</si>
  <si>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</si>
  <si>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</si>
  <si>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</si>
  <si>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</si>
  <si>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</si>
  <si>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</si>
  <si>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</si>
  <si>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</si>
  <si>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</si>
  <si>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</si>
  <si>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</si>
  <si>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</si>
  <si>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</si>
  <si>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</si>
  <si>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</si>
  <si>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</si>
  <si>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</si>
  <si>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</si>
  <si>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</si>
  <si>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</si>
  <si>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</si>
  <si>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</si>
  <si>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</si>
  <si>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</si>
  <si>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</si>
  <si>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</si>
  <si>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</si>
  <si>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</si>
  <si>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</si>
  <si>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</si>
  <si>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</si>
  <si>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</si>
  <si>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</si>
  <si>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</si>
  <si>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</si>
  <si>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</si>
  <si>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</si>
  <si>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</si>
  <si>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</si>
  <si>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</si>
  <si>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</si>
  <si>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</si>
  <si>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</si>
  <si>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</si>
  <si>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</si>
  <si>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</si>
  <si>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</si>
  <si>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</si>
  <si>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</si>
  <si>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</si>
  <si>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</si>
  <si>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</si>
  <si>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</si>
  <si>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</si>
  <si>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</si>
  <si>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</si>
  <si>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</si>
  <si>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</si>
  <si>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</si>
  <si>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</si>
  <si>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</si>
  <si>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</si>
  <si>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</si>
  <si>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</si>
  <si>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</si>
  <si>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</si>
  <si>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</si>
  <si>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</si>
  <si>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</si>
  <si>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</si>
  <si>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</si>
  <si>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</si>
  <si>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</si>
  <si>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</si>
  <si>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</si>
  <si>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</si>
  <si>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</si>
  <si>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</si>
  <si>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</si>
  <si>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</si>
  <si>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</si>
  <si>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</si>
  <si>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</si>
  <si>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</si>
  <si>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</si>
  <si>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</si>
  <si>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</si>
  <si>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</si>
  <si>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</si>
  <si>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</si>
  <si>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</si>
  <si>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</si>
  <si>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</si>
  <si>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</si>
  <si>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</si>
  <si>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</si>
  <si>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</si>
  <si>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</si>
  <si>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</si>
  <si>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</si>
  <si>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</si>
  <si>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</si>
  <si>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</si>
  <si>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</si>
  <si>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</si>
  <si>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</si>
  <si>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</si>
  <si>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</si>
  <si>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</si>
  <si>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</si>
  <si>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</si>
  <si>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</si>
  <si>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</si>
  <si>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</si>
  <si>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</si>
  <si>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</si>
  <si>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</si>
  <si>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</si>
  <si>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</si>
  <si>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</si>
  <si>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</si>
  <si>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</si>
  <si>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</si>
  <si>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</si>
  <si>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</si>
  <si>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</si>
  <si>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</si>
  <si>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</si>
  <si>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</si>
  <si>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</si>
  <si>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</si>
  <si>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</si>
  <si>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</si>
  <si>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</si>
  <si>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</si>
  <si>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</si>
  <si>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</si>
  <si>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</si>
  <si>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</si>
  <si>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</si>
  <si>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</si>
  <si>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</si>
  <si>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</si>
  <si>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</si>
  <si>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</si>
  <si>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</si>
  <si>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</si>
  <si>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</si>
  <si>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</si>
  <si>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</si>
  <si>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</si>
  <si>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</si>
  <si>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</si>
  <si>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</si>
  <si>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</si>
  <si>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</si>
  <si>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</si>
  <si>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</si>
  <si>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</si>
  <si>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</si>
  <si>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</si>
  <si>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</si>
  <si>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</si>
  <si>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</si>
  <si>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</si>
  <si>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</si>
  <si>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</si>
  <si>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</si>
  <si>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</si>
  <si>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</si>
  <si>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</si>
  <si>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</si>
  <si>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</si>
  <si>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</si>
  <si>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</si>
  <si>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</si>
  <si>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</si>
  <si>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</si>
  <si>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</si>
  <si>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</si>
  <si>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</si>
  <si>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</si>
  <si>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</si>
  <si>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</si>
  <si>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</si>
  <si>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</si>
  <si>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</si>
  <si>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</si>
  <si>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</si>
  <si>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</si>
  <si>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</si>
  <si>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</si>
  <si>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</si>
  <si>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</si>
  <si>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</si>
  <si>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</si>
  <si>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</si>
  <si>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</si>
  <si>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</si>
  <si>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</si>
  <si>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</si>
  <si>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</si>
  <si>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</si>
  <si>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</si>
  <si>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</si>
  <si>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</si>
  <si>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</si>
  <si>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</si>
  <si>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Емоклот</t>
  </si>
  <si>
    <t>Митоксантрон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</si>
  <si>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</si>
  <si>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</si>
  <si>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</si>
  <si>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</si>
  <si>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</si>
  <si>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</si>
  <si>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</si>
  <si>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</si>
  <si>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</si>
  <si>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</si>
  <si>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Флударабін-Тева, концентрат для розчину для ін'єкцій або інфузій, 25мг/мл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</si>
  <si>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</si>
  <si>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</si>
  <si>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Екворал, капсули м'які по 25 мг, по 10 капсул у блістері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</si>
  <si>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</si>
  <si>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</si>
  <si>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</si>
  <si>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склад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</si>
  <si>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</si>
  <si>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</si>
  <si>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</si>
  <si>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</si>
  <si>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</si>
  <si>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</si>
  <si>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</si>
  <si>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</si>
  <si>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</si>
  <si>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</si>
  <si>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</si>
  <si>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</si>
  <si>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</si>
  <si>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</si>
  <si>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</si>
  <si>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</si>
  <si>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</si>
  <si>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</si>
  <si>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</si>
  <si>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</si>
  <si>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</si>
  <si>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</si>
  <si>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</si>
  <si>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</si>
  <si>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Тенофовір</t>
  </si>
  <si>
    <t>Лівел</t>
  </si>
  <si>
    <t>Ресинхронізаційний штучний водій ритму серця</t>
  </si>
  <si>
    <t>Тахокомб, пластина, вкрита оболонкою, 1 пластини розміром 4,8смх4,8см у картоній коробці</t>
  </si>
  <si>
    <t>НЕОПАКС таблетки, вкриті плівковою оболонкою, по 400мг, по 10 таблеток у блістері; по 6 блістерів у картонній коробці</t>
  </si>
  <si>
    <t>Crystallinne ActFix (1 од.) електрод ( складова комплекту DDDR в індівідуальній упаковці)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</si>
  <si>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</si>
  <si>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</si>
  <si>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</si>
  <si>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 </t>
  </si>
  <si>
    <t xml:space="preserve">Перитонеальний діаліз                       </t>
  </si>
  <si>
    <t xml:space="preserve">Перитонеальний діаліз                        </t>
  </si>
  <si>
    <t xml:space="preserve">Перитонеальний діаліз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</si>
  <si>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</si>
  <si>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</si>
  <si>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</si>
  <si>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</si>
  <si>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</si>
  <si>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</si>
  <si>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1000 Од</t>
  </si>
  <si>
    <t>Фейба, порошок та розчинник для розчину для інфузій по 500 Од</t>
  </si>
  <si>
    <t>Зеффікс™ таблетки, вкриті плівковою оболонкою, по 100 мг №28 (14х2) у блістерах</t>
  </si>
  <si>
    <t>ДІАНІЛ ПД4 з вмістом глюкози 1,36% М/ОБ 13,6 МГ/мл, по 2000 мл у пластиковому мішку</t>
  </si>
  <si>
    <t>ДІАНІЛ ПД4 з вмістом глюкози 2,27% М/ОБ 22,7 МГ/мл, по 2000 мл у пластиковому мішку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</si>
  <si>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</si>
  <si>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</si>
  <si>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</si>
  <si>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</si>
  <si>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</si>
  <si>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</si>
  <si>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</si>
  <si>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</si>
  <si>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</si>
  <si>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</si>
  <si>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Кардіовертер-дефібрилятор з можливістю кардіальної ресинхронізаційної терапії</t>
  </si>
  <si>
    <t>Кліпса нейрохірургічна, титанічна стандартна</t>
  </si>
  <si>
    <t>СОЛУ-МЕДРОЛ  серія Т80187</t>
  </si>
  <si>
    <t>СОЛУ-МЕДРОЛ  серія Х13615</t>
  </si>
  <si>
    <t>Картриджі для визначення часу згортання крові у високому діапазоні HR-ACT, каталожний номер 402-03</t>
  </si>
  <si>
    <t>Картриджі для визначення часу згортання крові у низькому діапазоні LR-ACT, каталожний номер 402-01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</si>
  <si>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</si>
  <si>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</si>
  <si>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</si>
  <si>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</si>
  <si>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</si>
  <si>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</si>
  <si>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ДОБУТЕЛ, розчин для ін'єкцій 50 мг/мл, по 5мл у флаконі,по 1 флакону у картонній коробці</t>
  </si>
  <si>
    <t>Н-ЕПІ, розчин для ін'єкцій, 1 мг/мл по 4 мл в ампулі зі скла, по 5 ампул в картонній коробці</t>
  </si>
  <si>
    <t>Катетер діагностичний керований Inquiry™ Десятиполярний, 6 Френч, каталожний номер ІВІ-81104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</si>
  <si>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</si>
  <si>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</si>
  <si>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</si>
  <si>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</si>
  <si>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501DA22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</si>
  <si>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</si>
  <si>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500DМ27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</si>
  <si>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</si>
  <si>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</si>
  <si>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</si>
  <si>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</si>
  <si>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</si>
  <si>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КОПАКСОН40, розчин для ін'єкцій, 40мг/мл, по 1 мл розчину в попередньо наповненому шприці; по 1 шприцу в блістері; по 12 шприців в картонній коробці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</si>
  <si>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18.02.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</si>
  <si>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19.02.2019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</si>
  <si>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18.02.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</si>
  <si>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18.02.2019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</si>
  <si>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18.02.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</si>
  <si>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18.02.2019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</si>
  <si>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18.02.2019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</si>
  <si>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17.02.2019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</si>
  <si>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18.02.2019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</si>
  <si>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20.02.2019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</si>
  <si>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20.02.2019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</si>
  <si>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20.02.2019 року</t>
  </si>
  <si>
    <t>ПЕГФЕРОН, розчин для ін'єкцій по 180 мкг/1мл у флаконах №1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</si>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</sst>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0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4" xfId="1" applyFont="1" applyFill="1" applyBorder="1" applyAlignment="1">
      <alignment horizontal="left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4" fillId="6" borderId="8" xfId="0" applyFont="1" applyFill="1" applyBorder="1" applyAlignment="1">
      <alignment horizontal="center" vertical="center" wrapText="1"/>
    </xf>
    <xf numFmtId="0" fontId="34" fillId="6" borderId="28" xfId="0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5" fillId="6" borderId="7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31" fillId="3" borderId="35" xfId="0" applyFont="1" applyFill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left" vertical="top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8" sqref="G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3" t="s">
        <v>57</v>
      </c>
    </row>
    <row r="2" spans="1:5" ht="41.25" customHeight="1" x14ac:dyDescent="0.25">
      <c r="A2" s="233" t="s">
        <v>380</v>
      </c>
      <c r="B2" s="233"/>
      <c r="C2" s="233"/>
      <c r="D2" s="233"/>
      <c r="E2" s="233"/>
    </row>
    <row r="3" spans="1:5" x14ac:dyDescent="0.25">
      <c r="A3" s="39"/>
      <c r="B3" s="39"/>
      <c r="C3" s="39"/>
      <c r="D3" s="39"/>
      <c r="E3" s="39"/>
    </row>
    <row r="4" spans="1:5" x14ac:dyDescent="0.25">
      <c r="A4" s="234" t="s">
        <v>0</v>
      </c>
      <c r="B4" s="234"/>
      <c r="C4" s="234"/>
      <c r="D4" s="234"/>
      <c r="E4" s="234"/>
    </row>
    <row r="5" spans="1:5" ht="15" customHeight="1" x14ac:dyDescent="0.25">
      <c r="A5" s="235" t="s">
        <v>44</v>
      </c>
      <c r="B5" s="235"/>
      <c r="C5" s="235"/>
      <c r="D5" s="235"/>
      <c r="E5" s="235"/>
    </row>
    <row r="6" spans="1:5" ht="26.25" customHeight="1" x14ac:dyDescent="0.25">
      <c r="A6" s="236" t="s">
        <v>40</v>
      </c>
      <c r="B6" s="236" t="s">
        <v>38</v>
      </c>
      <c r="C6" s="236" t="s">
        <v>39</v>
      </c>
      <c r="D6" s="236" t="s">
        <v>41</v>
      </c>
      <c r="E6" s="236"/>
    </row>
    <row r="7" spans="1:5" ht="28.5" x14ac:dyDescent="0.25">
      <c r="A7" s="236"/>
      <c r="B7" s="236"/>
      <c r="C7" s="236"/>
      <c r="D7" s="213" t="s">
        <v>42</v>
      </c>
      <c r="E7" s="213" t="s">
        <v>1</v>
      </c>
    </row>
    <row r="8" spans="1:5" x14ac:dyDescent="0.25">
      <c r="A8" s="215">
        <v>1</v>
      </c>
      <c r="B8" s="213">
        <v>2</v>
      </c>
      <c r="C8" s="206">
        <v>3</v>
      </c>
      <c r="D8" s="213">
        <v>4</v>
      </c>
      <c r="E8" s="213">
        <v>5</v>
      </c>
    </row>
    <row r="9" spans="1:5" ht="103.5" customHeight="1" x14ac:dyDescent="0.25">
      <c r="A9" s="231" t="s">
        <v>287</v>
      </c>
      <c r="B9" s="41">
        <v>2301400</v>
      </c>
      <c r="C9" s="45" t="s">
        <v>205</v>
      </c>
      <c r="D9" s="41" t="s">
        <v>32</v>
      </c>
      <c r="E9" s="44">
        <v>60</v>
      </c>
    </row>
    <row r="10" spans="1:5" x14ac:dyDescent="0.25">
      <c r="A10" s="232"/>
      <c r="B10" s="41">
        <v>2301400</v>
      </c>
      <c r="C10" s="45" t="s">
        <v>206</v>
      </c>
      <c r="D10" s="41" t="s">
        <v>32</v>
      </c>
      <c r="E10" s="44">
        <v>120</v>
      </c>
    </row>
    <row r="11" spans="1:5" s="43" customFormat="1" ht="14.25" x14ac:dyDescent="0.2">
      <c r="A11" s="213"/>
      <c r="B11" s="37"/>
      <c r="C11" s="37" t="s">
        <v>54</v>
      </c>
      <c r="D11" s="38"/>
      <c r="E11" s="173">
        <f>SUM(E9:E10)</f>
        <v>180</v>
      </c>
    </row>
    <row r="13" spans="1:5" x14ac:dyDescent="0.25">
      <c r="A13" s="214" t="s">
        <v>285</v>
      </c>
      <c r="B13" s="214"/>
      <c r="C13" s="214"/>
      <c r="D13" s="43" t="s">
        <v>286</v>
      </c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H3" sqref="H3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3" t="s">
        <v>57</v>
      </c>
    </row>
    <row r="2" spans="1:5" ht="58.5" customHeight="1" x14ac:dyDescent="0.25">
      <c r="A2" s="237" t="s">
        <v>378</v>
      </c>
      <c r="B2" s="237"/>
      <c r="C2" s="237"/>
      <c r="D2" s="237"/>
      <c r="E2" s="237"/>
    </row>
    <row r="3" spans="1:5" ht="28.5" customHeight="1" x14ac:dyDescent="0.25">
      <c r="A3" s="238" t="s">
        <v>0</v>
      </c>
      <c r="B3" s="238"/>
      <c r="C3" s="238"/>
      <c r="D3" s="238"/>
      <c r="E3" s="238"/>
    </row>
    <row r="4" spans="1:5" ht="16.5" customHeight="1" x14ac:dyDescent="0.25">
      <c r="A4" s="66"/>
      <c r="B4" s="239" t="s">
        <v>44</v>
      </c>
      <c r="C4" s="239"/>
      <c r="D4" s="66"/>
      <c r="E4" s="66"/>
    </row>
    <row r="5" spans="1:5" s="43" customFormat="1" ht="15" customHeight="1" x14ac:dyDescent="0.2">
      <c r="A5" s="248" t="s">
        <v>50</v>
      </c>
      <c r="B5" s="248" t="s">
        <v>38</v>
      </c>
      <c r="C5" s="246" t="s">
        <v>39</v>
      </c>
      <c r="D5" s="241" t="s">
        <v>41</v>
      </c>
      <c r="E5" s="242"/>
    </row>
    <row r="6" spans="1:5" s="43" customFormat="1" ht="35.25" customHeight="1" x14ac:dyDescent="0.2">
      <c r="A6" s="249"/>
      <c r="B6" s="249"/>
      <c r="C6" s="247"/>
      <c r="D6" s="67" t="s">
        <v>51</v>
      </c>
      <c r="E6" s="67" t="s">
        <v>52</v>
      </c>
    </row>
    <row r="7" spans="1:5" s="43" customFormat="1" ht="14.25" x14ac:dyDescent="0.2">
      <c r="A7" s="20">
        <v>1</v>
      </c>
      <c r="B7" s="20">
        <v>2</v>
      </c>
      <c r="C7" s="136">
        <v>3</v>
      </c>
      <c r="D7" s="136">
        <v>4</v>
      </c>
      <c r="E7" s="101">
        <v>5</v>
      </c>
    </row>
    <row r="8" spans="1:5" s="43" customFormat="1" ht="60" x14ac:dyDescent="0.2">
      <c r="A8" s="243" t="s">
        <v>373</v>
      </c>
      <c r="B8" s="113">
        <v>2301400</v>
      </c>
      <c r="C8" s="229" t="s">
        <v>372</v>
      </c>
      <c r="D8" s="47" t="s">
        <v>46</v>
      </c>
      <c r="E8" s="230">
        <v>5</v>
      </c>
    </row>
    <row r="9" spans="1:5" s="43" customFormat="1" ht="60" x14ac:dyDescent="0.2">
      <c r="A9" s="244"/>
      <c r="B9" s="113">
        <v>2301400</v>
      </c>
      <c r="C9" s="229" t="s">
        <v>371</v>
      </c>
      <c r="D9" s="47" t="s">
        <v>46</v>
      </c>
      <c r="E9" s="230">
        <v>2</v>
      </c>
    </row>
    <row r="10" spans="1:5" s="115" customFormat="1" ht="63" customHeight="1" x14ac:dyDescent="0.25">
      <c r="A10" s="245"/>
      <c r="B10" s="24">
        <v>2301400</v>
      </c>
      <c r="C10" s="118" t="s">
        <v>180</v>
      </c>
      <c r="D10" s="121" t="s">
        <v>46</v>
      </c>
      <c r="E10" s="122">
        <v>8</v>
      </c>
    </row>
    <row r="11" spans="1:5" s="111" customFormat="1" ht="15" customHeight="1" x14ac:dyDescent="0.25">
      <c r="A11" s="15"/>
      <c r="B11" s="109"/>
      <c r="C11" s="119" t="s">
        <v>54</v>
      </c>
      <c r="D11" s="16"/>
      <c r="E11" s="52">
        <f>SUM(E8:E10)</f>
        <v>15</v>
      </c>
    </row>
    <row r="12" spans="1:5" ht="15.75" customHeight="1" x14ac:dyDescent="0.25">
      <c r="B12" s="64"/>
      <c r="C12" s="54"/>
      <c r="D12" s="54"/>
      <c r="E12" s="54"/>
    </row>
    <row r="13" spans="1:5" ht="15" customHeight="1" x14ac:dyDescent="0.25">
      <c r="D13" s="1"/>
      <c r="E13" s="2"/>
    </row>
    <row r="14" spans="1:5" ht="15.75" customHeight="1" x14ac:dyDescent="0.25">
      <c r="A14" s="240" t="s">
        <v>55</v>
      </c>
      <c r="B14" s="240"/>
      <c r="C14" s="240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40" t="s">
        <v>261</v>
      </c>
      <c r="B16" s="240"/>
      <c r="C16" s="240"/>
    </row>
    <row r="17" spans="1:3" ht="15" customHeight="1" x14ac:dyDescent="0.25"/>
    <row r="19" spans="1:3" x14ac:dyDescent="0.25">
      <c r="A19" s="240" t="s">
        <v>275</v>
      </c>
      <c r="B19" s="240"/>
      <c r="C19" s="240"/>
    </row>
    <row r="20" spans="1:3" x14ac:dyDescent="0.25">
      <c r="A20" s="240" t="s">
        <v>274</v>
      </c>
      <c r="B20" s="240"/>
      <c r="C20" s="240"/>
    </row>
    <row r="377" ht="13.5" customHeight="1" x14ac:dyDescent="0.25"/>
    <row r="379" ht="14.25" customHeight="1" x14ac:dyDescent="0.25"/>
  </sheetData>
  <mergeCells count="12">
    <mergeCell ref="A19:C19"/>
    <mergeCell ref="A20:C20"/>
    <mergeCell ref="C5:C6"/>
    <mergeCell ref="A5:A6"/>
    <mergeCell ref="B5:B6"/>
    <mergeCell ref="A2:E2"/>
    <mergeCell ref="A3:E3"/>
    <mergeCell ref="B4:C4"/>
    <mergeCell ref="A14:C14"/>
    <mergeCell ref="A16:C16"/>
    <mergeCell ref="D5:E5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6" sqref="G6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4" t="s">
        <v>57</v>
      </c>
    </row>
    <row r="2" spans="1:5" ht="53.25" customHeight="1" x14ac:dyDescent="0.25">
      <c r="A2" s="237" t="s">
        <v>379</v>
      </c>
      <c r="B2" s="237"/>
      <c r="C2" s="237"/>
      <c r="D2" s="237"/>
      <c r="E2" s="237"/>
    </row>
    <row r="3" spans="1:5" ht="24.75" customHeight="1" x14ac:dyDescent="0.25">
      <c r="A3" s="255" t="s">
        <v>0</v>
      </c>
      <c r="B3" s="255"/>
      <c r="C3" s="255"/>
      <c r="D3" s="255"/>
      <c r="E3" s="255"/>
    </row>
    <row r="4" spans="1:5" ht="25.5" customHeight="1" x14ac:dyDescent="0.25">
      <c r="C4" s="103" t="s">
        <v>44</v>
      </c>
      <c r="D4" s="36"/>
      <c r="E4" s="23"/>
    </row>
    <row r="5" spans="1:5" s="43" customFormat="1" ht="15" customHeight="1" x14ac:dyDescent="0.2">
      <c r="A5" s="248" t="s">
        <v>40</v>
      </c>
      <c r="B5" s="248" t="s">
        <v>38</v>
      </c>
      <c r="C5" s="248" t="s">
        <v>39</v>
      </c>
      <c r="D5" s="253" t="s">
        <v>41</v>
      </c>
      <c r="E5" s="254"/>
    </row>
    <row r="6" spans="1:5" s="43" customFormat="1" ht="28.5" x14ac:dyDescent="0.2">
      <c r="A6" s="249"/>
      <c r="B6" s="249"/>
      <c r="C6" s="249"/>
      <c r="D6" s="100" t="s">
        <v>42</v>
      </c>
      <c r="E6" s="16" t="s">
        <v>1</v>
      </c>
    </row>
    <row r="7" spans="1:5" s="43" customFormat="1" ht="14.25" x14ac:dyDescent="0.2">
      <c r="A7" s="100">
        <v>1</v>
      </c>
      <c r="B7" s="20">
        <v>2</v>
      </c>
      <c r="C7" s="100">
        <v>3</v>
      </c>
      <c r="D7" s="100">
        <v>4</v>
      </c>
      <c r="E7" s="20">
        <v>5</v>
      </c>
    </row>
    <row r="8" spans="1:5" s="115" customFormat="1" ht="45" customHeight="1" x14ac:dyDescent="0.25">
      <c r="A8" s="250" t="s">
        <v>134</v>
      </c>
      <c r="B8" s="120">
        <v>2301400</v>
      </c>
      <c r="C8" s="114" t="s">
        <v>111</v>
      </c>
      <c r="D8" s="8" t="s">
        <v>43</v>
      </c>
      <c r="E8" s="12">
        <v>6</v>
      </c>
    </row>
    <row r="9" spans="1:5" s="115" customFormat="1" x14ac:dyDescent="0.25">
      <c r="A9" s="251"/>
      <c r="B9" s="120">
        <v>2301400</v>
      </c>
      <c r="C9" s="114" t="s">
        <v>223</v>
      </c>
      <c r="D9" s="8" t="s">
        <v>53</v>
      </c>
      <c r="E9" s="12">
        <v>8</v>
      </c>
    </row>
    <row r="10" spans="1:5" s="115" customFormat="1" ht="45" x14ac:dyDescent="0.25">
      <c r="A10" s="251"/>
      <c r="B10" s="120">
        <v>2301400</v>
      </c>
      <c r="C10" s="114" t="s">
        <v>230</v>
      </c>
      <c r="D10" s="8" t="s">
        <v>53</v>
      </c>
      <c r="E10" s="12">
        <v>8</v>
      </c>
    </row>
    <row r="11" spans="1:5" s="115" customFormat="1" x14ac:dyDescent="0.25">
      <c r="A11" s="252"/>
      <c r="B11" s="120">
        <v>2301400</v>
      </c>
      <c r="C11" s="114" t="s">
        <v>151</v>
      </c>
      <c r="D11" s="8" t="s">
        <v>150</v>
      </c>
      <c r="E11" s="12">
        <v>5</v>
      </c>
    </row>
    <row r="12" spans="1:5" s="111" customFormat="1" ht="14.25" x14ac:dyDescent="0.25">
      <c r="A12" s="15"/>
      <c r="B12" s="110"/>
      <c r="C12" s="110" t="s">
        <v>54</v>
      </c>
      <c r="D12" s="106"/>
      <c r="E12" s="9">
        <f>SUM(E8:E11)</f>
        <v>27</v>
      </c>
    </row>
    <row r="13" spans="1:5" x14ac:dyDescent="0.25">
      <c r="A13" s="34"/>
      <c r="B13" s="35"/>
      <c r="C13" s="35"/>
      <c r="D13" s="35"/>
      <c r="E13" s="5"/>
    </row>
    <row r="14" spans="1:5" x14ac:dyDescent="0.25">
      <c r="B14" s="4" t="s">
        <v>115</v>
      </c>
      <c r="D14" s="4" t="s">
        <v>116</v>
      </c>
    </row>
    <row r="16" spans="1:5" x14ac:dyDescent="0.25">
      <c r="B16" s="4" t="s">
        <v>117</v>
      </c>
      <c r="D16" s="4" t="s">
        <v>118</v>
      </c>
    </row>
  </sheetData>
  <mergeCells count="7">
    <mergeCell ref="A8:A11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4"/>
  <sheetViews>
    <sheetView tabSelected="1" topLeftCell="A110" zoomScale="112" zoomScaleNormal="112" workbookViewId="0">
      <selection activeCell="E111" sqref="E111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3" t="s">
        <v>57</v>
      </c>
    </row>
    <row r="2" spans="1:4" ht="40.5" customHeight="1" x14ac:dyDescent="0.25">
      <c r="A2" s="256" t="s">
        <v>386</v>
      </c>
      <c r="B2" s="256"/>
      <c r="C2" s="256"/>
      <c r="D2" s="256"/>
    </row>
    <row r="3" spans="1:4" x14ac:dyDescent="0.25">
      <c r="A3" s="264" t="s">
        <v>0</v>
      </c>
      <c r="B3" s="264"/>
      <c r="C3" s="264"/>
      <c r="D3" s="264"/>
    </row>
    <row r="4" spans="1:4" ht="27.75" customHeight="1" x14ac:dyDescent="0.25">
      <c r="A4" s="265" t="s">
        <v>44</v>
      </c>
      <c r="B4" s="265"/>
      <c r="C4" s="265"/>
      <c r="D4" s="265"/>
    </row>
    <row r="5" spans="1:4" ht="23.25" customHeight="1" x14ac:dyDescent="0.25">
      <c r="A5" s="260" t="s">
        <v>38</v>
      </c>
      <c r="B5" s="262" t="s">
        <v>39</v>
      </c>
      <c r="C5" s="258" t="s">
        <v>41</v>
      </c>
      <c r="D5" s="259"/>
    </row>
    <row r="6" spans="1:4" ht="27.75" customHeight="1" x14ac:dyDescent="0.25">
      <c r="A6" s="261"/>
      <c r="B6" s="263"/>
      <c r="C6" s="67" t="s">
        <v>42</v>
      </c>
      <c r="D6" s="67" t="s">
        <v>1</v>
      </c>
    </row>
    <row r="7" spans="1:4" ht="13.5" customHeight="1" x14ac:dyDescent="0.25">
      <c r="A7" s="212">
        <v>1</v>
      </c>
      <c r="B7" s="211">
        <v>2</v>
      </c>
      <c r="C7" s="136">
        <v>3</v>
      </c>
      <c r="D7" s="136">
        <v>4</v>
      </c>
    </row>
    <row r="8" spans="1:4" ht="45" x14ac:dyDescent="0.25">
      <c r="A8" s="226" t="s">
        <v>31</v>
      </c>
      <c r="B8" s="227" t="s">
        <v>343</v>
      </c>
      <c r="C8" s="47" t="s">
        <v>73</v>
      </c>
      <c r="D8" s="47">
        <v>1850</v>
      </c>
    </row>
    <row r="9" spans="1:4" ht="45" x14ac:dyDescent="0.25">
      <c r="A9" s="226" t="s">
        <v>31</v>
      </c>
      <c r="B9" s="227" t="s">
        <v>344</v>
      </c>
      <c r="C9" s="47" t="s">
        <v>73</v>
      </c>
      <c r="D9" s="47">
        <v>5250</v>
      </c>
    </row>
    <row r="10" spans="1:4" ht="45" x14ac:dyDescent="0.25">
      <c r="A10" s="226" t="s">
        <v>31</v>
      </c>
      <c r="B10" s="227" t="s">
        <v>345</v>
      </c>
      <c r="C10" s="47" t="s">
        <v>73</v>
      </c>
      <c r="D10" s="47">
        <v>1200</v>
      </c>
    </row>
    <row r="11" spans="1:4" ht="45" x14ac:dyDescent="0.25">
      <c r="A11" s="226" t="s">
        <v>31</v>
      </c>
      <c r="B11" s="227" t="s">
        <v>346</v>
      </c>
      <c r="C11" s="47" t="s">
        <v>73</v>
      </c>
      <c r="D11" s="47">
        <v>150</v>
      </c>
    </row>
    <row r="12" spans="1:4" ht="30" x14ac:dyDescent="0.25">
      <c r="A12" s="71" t="s">
        <v>5</v>
      </c>
      <c r="B12" s="72" t="s">
        <v>6</v>
      </c>
      <c r="C12" s="12" t="s">
        <v>46</v>
      </c>
      <c r="D12" s="73">
        <v>2</v>
      </c>
    </row>
    <row r="13" spans="1:4" ht="59.25" customHeight="1" x14ac:dyDescent="0.25">
      <c r="A13" s="71" t="s">
        <v>125</v>
      </c>
      <c r="B13" s="77" t="s">
        <v>126</v>
      </c>
      <c r="C13" s="78" t="s">
        <v>127</v>
      </c>
      <c r="D13" s="73">
        <v>580</v>
      </c>
    </row>
    <row r="14" spans="1:4" ht="59.25" customHeight="1" x14ac:dyDescent="0.25">
      <c r="A14" s="71" t="s">
        <v>125</v>
      </c>
      <c r="B14" s="77" t="s">
        <v>330</v>
      </c>
      <c r="C14" s="78" t="s">
        <v>48</v>
      </c>
      <c r="D14" s="73">
        <v>1</v>
      </c>
    </row>
    <row r="15" spans="1:4" ht="41.25" customHeight="1" x14ac:dyDescent="0.25">
      <c r="A15" s="71" t="s">
        <v>125</v>
      </c>
      <c r="B15" s="79" t="s">
        <v>306</v>
      </c>
      <c r="C15" s="12" t="s">
        <v>48</v>
      </c>
      <c r="D15" s="70">
        <v>1</v>
      </c>
    </row>
    <row r="16" spans="1:4" ht="41.25" customHeight="1" x14ac:dyDescent="0.25">
      <c r="A16" s="71" t="s">
        <v>125</v>
      </c>
      <c r="B16" s="79" t="s">
        <v>307</v>
      </c>
      <c r="C16" s="12" t="s">
        <v>48</v>
      </c>
      <c r="D16" s="70">
        <v>1</v>
      </c>
    </row>
    <row r="17" spans="1:4" ht="41.25" customHeight="1" x14ac:dyDescent="0.25">
      <c r="A17" s="71" t="s">
        <v>125</v>
      </c>
      <c r="B17" s="79" t="s">
        <v>308</v>
      </c>
      <c r="C17" s="12" t="s">
        <v>48</v>
      </c>
      <c r="D17" s="70">
        <v>2</v>
      </c>
    </row>
    <row r="18" spans="1:4" ht="41.25" customHeight="1" x14ac:dyDescent="0.25">
      <c r="A18" s="71" t="s">
        <v>125</v>
      </c>
      <c r="B18" s="79" t="s">
        <v>309</v>
      </c>
      <c r="C18" s="12" t="s">
        <v>48</v>
      </c>
      <c r="D18" s="70">
        <v>1</v>
      </c>
    </row>
    <row r="19" spans="1:4" ht="41.25" customHeight="1" x14ac:dyDescent="0.25">
      <c r="A19" s="71" t="s">
        <v>125</v>
      </c>
      <c r="B19" s="79" t="s">
        <v>304</v>
      </c>
      <c r="C19" s="12" t="s">
        <v>48</v>
      </c>
      <c r="D19" s="70">
        <v>1</v>
      </c>
    </row>
    <row r="20" spans="1:4" ht="41.25" customHeight="1" x14ac:dyDescent="0.25">
      <c r="A20" s="71" t="s">
        <v>125</v>
      </c>
      <c r="B20" s="79" t="s">
        <v>305</v>
      </c>
      <c r="C20" s="12" t="s">
        <v>48</v>
      </c>
      <c r="D20" s="70">
        <v>1</v>
      </c>
    </row>
    <row r="21" spans="1:4" ht="45" x14ac:dyDescent="0.25">
      <c r="A21" s="80" t="s">
        <v>178</v>
      </c>
      <c r="B21" s="99" t="s">
        <v>176</v>
      </c>
      <c r="C21" s="12" t="s">
        <v>43</v>
      </c>
      <c r="D21" s="73">
        <v>7</v>
      </c>
    </row>
    <row r="22" spans="1:4" ht="45" x14ac:dyDescent="0.25">
      <c r="A22" s="220" t="s">
        <v>5</v>
      </c>
      <c r="B22" s="220" t="s">
        <v>320</v>
      </c>
      <c r="C22" s="150" t="s">
        <v>46</v>
      </c>
      <c r="D22" s="73">
        <v>25</v>
      </c>
    </row>
    <row r="23" spans="1:4" ht="60" x14ac:dyDescent="0.25">
      <c r="A23" s="220" t="s">
        <v>154</v>
      </c>
      <c r="B23" s="220" t="s">
        <v>362</v>
      </c>
      <c r="C23" s="150" t="s">
        <v>33</v>
      </c>
      <c r="D23" s="73">
        <v>50</v>
      </c>
    </row>
    <row r="24" spans="1:4" ht="60" x14ac:dyDescent="0.25">
      <c r="A24" s="220" t="s">
        <v>154</v>
      </c>
      <c r="B24" s="220" t="s">
        <v>363</v>
      </c>
      <c r="C24" s="150" t="s">
        <v>80</v>
      </c>
      <c r="D24" s="73">
        <v>1568</v>
      </c>
    </row>
    <row r="25" spans="1:4" ht="42.75" customHeight="1" x14ac:dyDescent="0.25">
      <c r="A25" s="71" t="s">
        <v>154</v>
      </c>
      <c r="B25" s="72" t="s">
        <v>109</v>
      </c>
      <c r="C25" s="12" t="s">
        <v>46</v>
      </c>
      <c r="D25" s="73">
        <v>400</v>
      </c>
    </row>
    <row r="26" spans="1:4" ht="72" customHeight="1" x14ac:dyDescent="0.25">
      <c r="A26" s="68" t="s">
        <v>132</v>
      </c>
      <c r="B26" s="74" t="s">
        <v>198</v>
      </c>
      <c r="C26" s="75" t="s">
        <v>80</v>
      </c>
      <c r="D26" s="76">
        <v>672</v>
      </c>
    </row>
    <row r="27" spans="1:4" ht="38.25" customHeight="1" x14ac:dyDescent="0.25">
      <c r="A27" s="68" t="s">
        <v>5</v>
      </c>
      <c r="B27" s="74" t="s">
        <v>389</v>
      </c>
      <c r="C27" s="75" t="s">
        <v>43</v>
      </c>
      <c r="D27" s="76">
        <v>87</v>
      </c>
    </row>
    <row r="28" spans="1:4" ht="75" x14ac:dyDescent="0.25">
      <c r="A28" s="68" t="s">
        <v>132</v>
      </c>
      <c r="B28" s="74" t="s">
        <v>199</v>
      </c>
      <c r="C28" s="75" t="s">
        <v>80</v>
      </c>
      <c r="D28" s="76">
        <v>672</v>
      </c>
    </row>
    <row r="29" spans="1:4" ht="90" x14ac:dyDescent="0.25">
      <c r="A29" s="68" t="s">
        <v>5</v>
      </c>
      <c r="B29" s="74" t="s">
        <v>358</v>
      </c>
      <c r="C29" s="75" t="s">
        <v>43</v>
      </c>
      <c r="D29" s="76">
        <v>1</v>
      </c>
    </row>
    <row r="30" spans="1:4" ht="67.5" customHeight="1" x14ac:dyDescent="0.25">
      <c r="A30" s="71" t="s">
        <v>3</v>
      </c>
      <c r="B30" s="71" t="s">
        <v>23</v>
      </c>
      <c r="C30" s="12" t="s">
        <v>48</v>
      </c>
      <c r="D30" s="70">
        <v>35</v>
      </c>
    </row>
    <row r="31" spans="1:4" ht="60" x14ac:dyDescent="0.25">
      <c r="A31" s="71" t="s">
        <v>3</v>
      </c>
      <c r="B31" s="71" t="s">
        <v>24</v>
      </c>
      <c r="C31" s="12" t="s">
        <v>48</v>
      </c>
      <c r="D31" s="70">
        <v>20</v>
      </c>
    </row>
    <row r="32" spans="1:4" ht="60" x14ac:dyDescent="0.25">
      <c r="A32" s="71" t="s">
        <v>3</v>
      </c>
      <c r="B32" s="71" t="s">
        <v>22</v>
      </c>
      <c r="C32" s="12" t="s">
        <v>48</v>
      </c>
      <c r="D32" s="70">
        <v>35</v>
      </c>
    </row>
    <row r="33" spans="1:4" ht="60" x14ac:dyDescent="0.25">
      <c r="A33" s="71" t="s">
        <v>3</v>
      </c>
      <c r="B33" s="71" t="s">
        <v>25</v>
      </c>
      <c r="C33" s="12" t="s">
        <v>48</v>
      </c>
      <c r="D33" s="70">
        <v>30</v>
      </c>
    </row>
    <row r="34" spans="1:4" ht="60" x14ac:dyDescent="0.25">
      <c r="A34" s="71" t="s">
        <v>3</v>
      </c>
      <c r="B34" s="80" t="s">
        <v>26</v>
      </c>
      <c r="C34" s="81" t="s">
        <v>48</v>
      </c>
      <c r="D34" s="70">
        <v>50</v>
      </c>
    </row>
    <row r="35" spans="1:4" ht="45" x14ac:dyDescent="0.25">
      <c r="A35" s="71" t="s">
        <v>3</v>
      </c>
      <c r="B35" s="80" t="s">
        <v>252</v>
      </c>
      <c r="C35" s="81" t="s">
        <v>48</v>
      </c>
      <c r="D35" s="82">
        <v>216</v>
      </c>
    </row>
    <row r="36" spans="1:4" ht="45" x14ac:dyDescent="0.25">
      <c r="A36" s="71" t="s">
        <v>3</v>
      </c>
      <c r="B36" s="80" t="s">
        <v>253</v>
      </c>
      <c r="C36" s="81" t="s">
        <v>48</v>
      </c>
      <c r="D36" s="82">
        <v>190</v>
      </c>
    </row>
    <row r="37" spans="1:4" ht="45" x14ac:dyDescent="0.25">
      <c r="A37" s="71" t="s">
        <v>3</v>
      </c>
      <c r="B37" s="80" t="s">
        <v>254</v>
      </c>
      <c r="C37" s="81" t="s">
        <v>48</v>
      </c>
      <c r="D37" s="82">
        <v>150</v>
      </c>
    </row>
    <row r="38" spans="1:4" ht="105" x14ac:dyDescent="0.25">
      <c r="A38" s="71" t="s">
        <v>3</v>
      </c>
      <c r="B38" s="80" t="s">
        <v>353</v>
      </c>
      <c r="C38" s="81" t="s">
        <v>48</v>
      </c>
      <c r="D38" s="222">
        <v>100</v>
      </c>
    </row>
    <row r="39" spans="1:4" ht="90" x14ac:dyDescent="0.25">
      <c r="A39" s="71" t="s">
        <v>3</v>
      </c>
      <c r="B39" s="80" t="s">
        <v>354</v>
      </c>
      <c r="C39" s="81" t="s">
        <v>48</v>
      </c>
      <c r="D39" s="222">
        <v>749</v>
      </c>
    </row>
    <row r="40" spans="1:4" ht="90" x14ac:dyDescent="0.25">
      <c r="A40" s="71" t="s">
        <v>3</v>
      </c>
      <c r="B40" s="80" t="s">
        <v>355</v>
      </c>
      <c r="C40" s="81" t="s">
        <v>48</v>
      </c>
      <c r="D40" s="222">
        <v>799</v>
      </c>
    </row>
    <row r="41" spans="1:4" ht="90" x14ac:dyDescent="0.25">
      <c r="A41" s="71" t="s">
        <v>3</v>
      </c>
      <c r="B41" s="80" t="s">
        <v>356</v>
      </c>
      <c r="C41" s="81" t="s">
        <v>48</v>
      </c>
      <c r="D41" s="222">
        <v>223</v>
      </c>
    </row>
    <row r="42" spans="1:4" ht="90" x14ac:dyDescent="0.25">
      <c r="A42" s="71" t="s">
        <v>3</v>
      </c>
      <c r="B42" s="80" t="s">
        <v>357</v>
      </c>
      <c r="C42" s="81" t="s">
        <v>48</v>
      </c>
      <c r="D42" s="222">
        <v>649</v>
      </c>
    </row>
    <row r="43" spans="1:4" ht="45" x14ac:dyDescent="0.25">
      <c r="A43" s="221">
        <v>2301400</v>
      </c>
      <c r="B43" s="99" t="s">
        <v>185</v>
      </c>
      <c r="C43" s="94" t="s">
        <v>43</v>
      </c>
      <c r="D43" s="222">
        <v>3</v>
      </c>
    </row>
    <row r="44" spans="1:4" ht="30" x14ac:dyDescent="0.25">
      <c r="A44" s="220" t="s">
        <v>321</v>
      </c>
      <c r="B44" s="220" t="s">
        <v>335</v>
      </c>
      <c r="C44" s="75" t="s">
        <v>48</v>
      </c>
      <c r="D44" s="224">
        <v>110</v>
      </c>
    </row>
    <row r="45" spans="1:4" ht="30" x14ac:dyDescent="0.25">
      <c r="A45" s="220" t="s">
        <v>322</v>
      </c>
      <c r="B45" s="220" t="s">
        <v>335</v>
      </c>
      <c r="C45" s="75" t="s">
        <v>48</v>
      </c>
      <c r="D45" s="224">
        <v>80</v>
      </c>
    </row>
    <row r="46" spans="1:4" ht="30" x14ac:dyDescent="0.25">
      <c r="A46" s="220" t="s">
        <v>323</v>
      </c>
      <c r="B46" s="220" t="s">
        <v>335</v>
      </c>
      <c r="C46" s="75" t="s">
        <v>48</v>
      </c>
      <c r="D46" s="224">
        <v>105</v>
      </c>
    </row>
    <row r="47" spans="1:4" ht="30" x14ac:dyDescent="0.25">
      <c r="A47" s="220" t="s">
        <v>323</v>
      </c>
      <c r="B47" s="220" t="s">
        <v>335</v>
      </c>
      <c r="C47" s="75" t="s">
        <v>48</v>
      </c>
      <c r="D47" s="224">
        <v>100</v>
      </c>
    </row>
    <row r="48" spans="1:4" ht="30" x14ac:dyDescent="0.25">
      <c r="A48" s="220" t="s">
        <v>324</v>
      </c>
      <c r="B48" s="220" t="s">
        <v>336</v>
      </c>
      <c r="C48" s="75" t="s">
        <v>48</v>
      </c>
      <c r="D48" s="224">
        <v>110</v>
      </c>
    </row>
    <row r="49" spans="1:4" ht="30" x14ac:dyDescent="0.25">
      <c r="A49" s="220" t="s">
        <v>325</v>
      </c>
      <c r="B49" s="220" t="s">
        <v>336</v>
      </c>
      <c r="C49" s="75" t="s">
        <v>48</v>
      </c>
      <c r="D49" s="224">
        <v>50</v>
      </c>
    </row>
    <row r="50" spans="1:4" ht="30" x14ac:dyDescent="0.25">
      <c r="A50" s="220" t="s">
        <v>326</v>
      </c>
      <c r="B50" s="220" t="s">
        <v>336</v>
      </c>
      <c r="C50" s="75" t="s">
        <v>48</v>
      </c>
      <c r="D50" s="224">
        <v>18</v>
      </c>
    </row>
    <row r="51" spans="1:4" ht="30" x14ac:dyDescent="0.25">
      <c r="A51" s="220" t="s">
        <v>326</v>
      </c>
      <c r="B51" s="220" t="s">
        <v>336</v>
      </c>
      <c r="C51" s="75" t="s">
        <v>48</v>
      </c>
      <c r="D51" s="225">
        <v>150</v>
      </c>
    </row>
    <row r="52" spans="1:4" ht="45" x14ac:dyDescent="0.25">
      <c r="A52" s="228" t="s">
        <v>3</v>
      </c>
      <c r="B52" s="228" t="s">
        <v>359</v>
      </c>
      <c r="C52" s="83" t="s">
        <v>46</v>
      </c>
      <c r="D52" s="225">
        <v>150</v>
      </c>
    </row>
    <row r="53" spans="1:4" ht="30" x14ac:dyDescent="0.25">
      <c r="A53" s="84" t="s">
        <v>5</v>
      </c>
      <c r="B53" s="223" t="s">
        <v>234</v>
      </c>
      <c r="C53" s="83" t="s">
        <v>43</v>
      </c>
      <c r="D53" s="98">
        <v>237</v>
      </c>
    </row>
    <row r="54" spans="1:4" ht="30" x14ac:dyDescent="0.25">
      <c r="A54" s="71" t="s">
        <v>31</v>
      </c>
      <c r="B54" s="84" t="s">
        <v>168</v>
      </c>
      <c r="C54" s="78" t="s">
        <v>47</v>
      </c>
      <c r="D54" s="70">
        <v>3270</v>
      </c>
    </row>
    <row r="55" spans="1:4" ht="30" x14ac:dyDescent="0.25">
      <c r="A55" s="71" t="s">
        <v>31</v>
      </c>
      <c r="B55" s="84" t="s">
        <v>284</v>
      </c>
      <c r="C55" s="78" t="s">
        <v>47</v>
      </c>
      <c r="D55" s="70">
        <v>320</v>
      </c>
    </row>
    <row r="56" spans="1:4" ht="30" x14ac:dyDescent="0.25">
      <c r="A56" s="71" t="s">
        <v>2</v>
      </c>
      <c r="B56" s="72" t="s">
        <v>99</v>
      </c>
      <c r="C56" s="12" t="s">
        <v>45</v>
      </c>
      <c r="D56" s="44">
        <v>266000</v>
      </c>
    </row>
    <row r="57" spans="1:4" ht="39" customHeight="1" x14ac:dyDescent="0.25">
      <c r="A57" s="71" t="s">
        <v>5</v>
      </c>
      <c r="B57" s="71" t="s">
        <v>30</v>
      </c>
      <c r="C57" s="12" t="s">
        <v>46</v>
      </c>
      <c r="D57" s="70">
        <v>603</v>
      </c>
    </row>
    <row r="58" spans="1:4" ht="39" customHeight="1" x14ac:dyDescent="0.25">
      <c r="A58" s="68" t="s">
        <v>3</v>
      </c>
      <c r="B58" s="71" t="s">
        <v>388</v>
      </c>
      <c r="C58" s="12" t="s">
        <v>46</v>
      </c>
      <c r="D58" s="82">
        <v>1</v>
      </c>
    </row>
    <row r="59" spans="1:4" ht="45" x14ac:dyDescent="0.25">
      <c r="A59" s="68" t="s">
        <v>5</v>
      </c>
      <c r="B59" s="74" t="s">
        <v>207</v>
      </c>
      <c r="C59" s="75" t="s">
        <v>37</v>
      </c>
      <c r="D59" s="82">
        <v>1</v>
      </c>
    </row>
    <row r="60" spans="1:4" ht="30" x14ac:dyDescent="0.25">
      <c r="A60" s="68" t="s">
        <v>132</v>
      </c>
      <c r="B60" s="88" t="s">
        <v>334</v>
      </c>
      <c r="C60" s="83" t="s">
        <v>80</v>
      </c>
      <c r="D60" s="82">
        <v>448</v>
      </c>
    </row>
    <row r="61" spans="1:4" ht="45" x14ac:dyDescent="0.25">
      <c r="A61" s="71" t="s">
        <v>155</v>
      </c>
      <c r="B61" s="84" t="s">
        <v>21</v>
      </c>
      <c r="C61" s="78" t="s">
        <v>48</v>
      </c>
      <c r="D61" s="70">
        <v>9</v>
      </c>
    </row>
    <row r="62" spans="1:4" ht="30" x14ac:dyDescent="0.25">
      <c r="A62" s="71"/>
      <c r="B62" s="84" t="s">
        <v>390</v>
      </c>
      <c r="C62" s="78" t="s">
        <v>48</v>
      </c>
      <c r="D62" s="70">
        <v>1</v>
      </c>
    </row>
    <row r="63" spans="1:4" ht="45" x14ac:dyDescent="0.25">
      <c r="A63" s="71" t="s">
        <v>3</v>
      </c>
      <c r="B63" s="84" t="s">
        <v>243</v>
      </c>
      <c r="C63" s="78" t="s">
        <v>107</v>
      </c>
      <c r="D63" s="70">
        <v>23</v>
      </c>
    </row>
    <row r="64" spans="1:4" ht="60" x14ac:dyDescent="0.25">
      <c r="A64" s="71" t="s">
        <v>3</v>
      </c>
      <c r="B64" s="84" t="s">
        <v>244</v>
      </c>
      <c r="C64" s="78" t="s">
        <v>107</v>
      </c>
      <c r="D64" s="70">
        <v>7</v>
      </c>
    </row>
    <row r="65" spans="1:4" ht="45" x14ac:dyDescent="0.25">
      <c r="A65" s="71" t="s">
        <v>3</v>
      </c>
      <c r="B65" s="84" t="s">
        <v>241</v>
      </c>
      <c r="C65" s="78" t="s">
        <v>107</v>
      </c>
      <c r="D65" s="70">
        <v>2</v>
      </c>
    </row>
    <row r="66" spans="1:4" ht="45" x14ac:dyDescent="0.25">
      <c r="A66" s="71" t="s">
        <v>3</v>
      </c>
      <c r="B66" s="84" t="s">
        <v>242</v>
      </c>
      <c r="C66" s="78" t="s">
        <v>107</v>
      </c>
      <c r="D66" s="70">
        <v>4</v>
      </c>
    </row>
    <row r="67" spans="1:4" ht="45" x14ac:dyDescent="0.25">
      <c r="A67" s="71" t="s">
        <v>3</v>
      </c>
      <c r="B67" s="84" t="s">
        <v>347</v>
      </c>
      <c r="C67" s="78" t="s">
        <v>48</v>
      </c>
      <c r="D67" s="70">
        <v>1</v>
      </c>
    </row>
    <row r="68" spans="1:4" ht="45" x14ac:dyDescent="0.25">
      <c r="A68" s="71" t="s">
        <v>3</v>
      </c>
      <c r="B68" s="84" t="s">
        <v>315</v>
      </c>
      <c r="C68" s="78" t="s">
        <v>48</v>
      </c>
      <c r="D68" s="70">
        <v>5</v>
      </c>
    </row>
    <row r="69" spans="1:4" ht="45" x14ac:dyDescent="0.25">
      <c r="A69" s="71" t="s">
        <v>3</v>
      </c>
      <c r="B69" s="84" t="s">
        <v>361</v>
      </c>
      <c r="C69" s="78" t="s">
        <v>48</v>
      </c>
      <c r="D69" s="70">
        <v>5</v>
      </c>
    </row>
    <row r="70" spans="1:4" ht="45" x14ac:dyDescent="0.25">
      <c r="A70" s="71" t="s">
        <v>3</v>
      </c>
      <c r="B70" s="84" t="s">
        <v>351</v>
      </c>
      <c r="C70" s="78" t="s">
        <v>107</v>
      </c>
      <c r="D70" s="70">
        <v>14</v>
      </c>
    </row>
    <row r="71" spans="1:4" ht="45" x14ac:dyDescent="0.25">
      <c r="A71" s="71" t="s">
        <v>3</v>
      </c>
      <c r="B71" s="84" t="s">
        <v>352</v>
      </c>
      <c r="C71" s="78" t="s">
        <v>107</v>
      </c>
      <c r="D71" s="70">
        <v>6</v>
      </c>
    </row>
    <row r="72" spans="1:4" ht="60" x14ac:dyDescent="0.25">
      <c r="A72" s="71" t="s">
        <v>276</v>
      </c>
      <c r="B72" s="79" t="s">
        <v>135</v>
      </c>
      <c r="C72" s="75" t="s">
        <v>48</v>
      </c>
      <c r="D72" s="70">
        <v>5</v>
      </c>
    </row>
    <row r="73" spans="1:4" ht="60" x14ac:dyDescent="0.25">
      <c r="A73" s="71" t="s">
        <v>276</v>
      </c>
      <c r="B73" s="79" t="s">
        <v>249</v>
      </c>
      <c r="C73" s="75" t="s">
        <v>48</v>
      </c>
      <c r="D73" s="70">
        <v>24</v>
      </c>
    </row>
    <row r="74" spans="1:4" ht="60" x14ac:dyDescent="0.25">
      <c r="A74" s="71" t="s">
        <v>276</v>
      </c>
      <c r="B74" s="79" t="s">
        <v>277</v>
      </c>
      <c r="C74" s="75" t="s">
        <v>48</v>
      </c>
      <c r="D74" s="70">
        <v>30</v>
      </c>
    </row>
    <row r="75" spans="1:4" ht="60" x14ac:dyDescent="0.25">
      <c r="A75" s="71" t="s">
        <v>276</v>
      </c>
      <c r="B75" s="79" t="s">
        <v>296</v>
      </c>
      <c r="C75" s="75" t="s">
        <v>48</v>
      </c>
      <c r="D75" s="70">
        <v>16</v>
      </c>
    </row>
    <row r="76" spans="1:4" ht="60" x14ac:dyDescent="0.25">
      <c r="A76" s="71" t="s">
        <v>125</v>
      </c>
      <c r="B76" s="80" t="s">
        <v>128</v>
      </c>
      <c r="C76" s="12" t="s">
        <v>33</v>
      </c>
      <c r="D76" s="70">
        <v>115</v>
      </c>
    </row>
    <row r="77" spans="1:4" ht="45" customHeight="1" x14ac:dyDescent="0.25">
      <c r="A77" s="71" t="s">
        <v>179</v>
      </c>
      <c r="B77" s="86" t="s">
        <v>169</v>
      </c>
      <c r="C77" s="75" t="s">
        <v>46</v>
      </c>
      <c r="D77" s="85">
        <v>108</v>
      </c>
    </row>
    <row r="78" spans="1:4" ht="60" x14ac:dyDescent="0.25">
      <c r="A78" s="84" t="s">
        <v>153</v>
      </c>
      <c r="B78" s="87" t="s">
        <v>374</v>
      </c>
      <c r="C78" s="83" t="s">
        <v>127</v>
      </c>
      <c r="D78" s="85">
        <v>504</v>
      </c>
    </row>
    <row r="79" spans="1:4" ht="43.5" customHeight="1" x14ac:dyDescent="0.25">
      <c r="A79" s="84" t="s">
        <v>18</v>
      </c>
      <c r="B79" s="84" t="s">
        <v>20</v>
      </c>
      <c r="C79" s="78" t="s">
        <v>48</v>
      </c>
      <c r="D79" s="70">
        <v>9</v>
      </c>
    </row>
    <row r="80" spans="1:4" ht="43.5" customHeight="1" x14ac:dyDescent="0.25">
      <c r="A80" s="84" t="s">
        <v>276</v>
      </c>
      <c r="B80" s="84" t="s">
        <v>297</v>
      </c>
      <c r="C80" s="78" t="s">
        <v>48</v>
      </c>
      <c r="D80" s="70">
        <v>1</v>
      </c>
    </row>
    <row r="81" spans="1:4" ht="60" x14ac:dyDescent="0.25">
      <c r="A81" s="84" t="s">
        <v>276</v>
      </c>
      <c r="B81" s="84" t="s">
        <v>298</v>
      </c>
      <c r="C81" s="75" t="s">
        <v>48</v>
      </c>
      <c r="D81" s="70">
        <v>2</v>
      </c>
    </row>
    <row r="82" spans="1:4" ht="60" x14ac:dyDescent="0.25">
      <c r="A82" s="84" t="s">
        <v>276</v>
      </c>
      <c r="B82" s="84" t="s">
        <v>299</v>
      </c>
      <c r="C82" s="75" t="s">
        <v>48</v>
      </c>
      <c r="D82" s="70">
        <v>2</v>
      </c>
    </row>
    <row r="83" spans="1:4" ht="60" x14ac:dyDescent="0.25">
      <c r="A83" s="84" t="s">
        <v>276</v>
      </c>
      <c r="B83" s="84" t="s">
        <v>300</v>
      </c>
      <c r="C83" s="75" t="s">
        <v>48</v>
      </c>
      <c r="D83" s="70">
        <v>1</v>
      </c>
    </row>
    <row r="84" spans="1:4" ht="60" x14ac:dyDescent="0.25">
      <c r="A84" s="84" t="s">
        <v>276</v>
      </c>
      <c r="B84" s="84" t="s">
        <v>301</v>
      </c>
      <c r="C84" s="75" t="s">
        <v>48</v>
      </c>
      <c r="D84" s="70">
        <v>3</v>
      </c>
    </row>
    <row r="85" spans="1:4" ht="60" x14ac:dyDescent="0.25">
      <c r="A85" s="84" t="s">
        <v>276</v>
      </c>
      <c r="B85" s="84" t="s">
        <v>302</v>
      </c>
      <c r="C85" s="75" t="s">
        <v>48</v>
      </c>
      <c r="D85" s="70">
        <v>2</v>
      </c>
    </row>
    <row r="86" spans="1:4" ht="60" x14ac:dyDescent="0.25">
      <c r="A86" s="84" t="s">
        <v>276</v>
      </c>
      <c r="B86" s="84" t="s">
        <v>303</v>
      </c>
      <c r="C86" s="75" t="s">
        <v>48</v>
      </c>
      <c r="D86" s="70">
        <v>1</v>
      </c>
    </row>
    <row r="87" spans="1:4" ht="60" x14ac:dyDescent="0.25">
      <c r="A87" s="80" t="s">
        <v>276</v>
      </c>
      <c r="B87" s="93" t="s">
        <v>257</v>
      </c>
      <c r="C87" s="75" t="s">
        <v>48</v>
      </c>
      <c r="D87" s="70">
        <v>1</v>
      </c>
    </row>
    <row r="88" spans="1:4" ht="75" x14ac:dyDescent="0.25">
      <c r="A88" s="80" t="s">
        <v>337</v>
      </c>
      <c r="B88" s="93" t="s">
        <v>338</v>
      </c>
      <c r="C88" s="75" t="s">
        <v>48</v>
      </c>
      <c r="D88" s="70">
        <v>5</v>
      </c>
    </row>
    <row r="89" spans="1:4" ht="75" x14ac:dyDescent="0.25">
      <c r="A89" s="80" t="s">
        <v>337</v>
      </c>
      <c r="B89" s="93" t="s">
        <v>339</v>
      </c>
      <c r="C89" s="75" t="s">
        <v>48</v>
      </c>
      <c r="D89" s="70">
        <v>2</v>
      </c>
    </row>
    <row r="90" spans="1:4" ht="75" x14ac:dyDescent="0.25">
      <c r="A90" s="80" t="s">
        <v>337</v>
      </c>
      <c r="B90" s="93" t="s">
        <v>340</v>
      </c>
      <c r="C90" s="75" t="s">
        <v>48</v>
      </c>
      <c r="D90" s="70">
        <v>1</v>
      </c>
    </row>
    <row r="91" spans="1:4" ht="75" x14ac:dyDescent="0.25">
      <c r="A91" s="80" t="s">
        <v>337</v>
      </c>
      <c r="B91" s="93" t="s">
        <v>364</v>
      </c>
      <c r="C91" s="75" t="s">
        <v>48</v>
      </c>
      <c r="D91" s="70">
        <v>1</v>
      </c>
    </row>
    <row r="92" spans="1:4" ht="75" x14ac:dyDescent="0.25">
      <c r="A92" s="80" t="s">
        <v>337</v>
      </c>
      <c r="B92" s="93" t="s">
        <v>365</v>
      </c>
      <c r="C92" s="75" t="s">
        <v>48</v>
      </c>
      <c r="D92" s="70">
        <v>2</v>
      </c>
    </row>
    <row r="93" spans="1:4" ht="75" x14ac:dyDescent="0.25">
      <c r="A93" s="80" t="s">
        <v>337</v>
      </c>
      <c r="B93" s="93" t="s">
        <v>366</v>
      </c>
      <c r="C93" s="75" t="s">
        <v>48</v>
      </c>
      <c r="D93" s="70">
        <v>1</v>
      </c>
    </row>
    <row r="94" spans="1:4" ht="75" x14ac:dyDescent="0.25">
      <c r="A94" s="80" t="s">
        <v>337</v>
      </c>
      <c r="B94" s="93" t="s">
        <v>367</v>
      </c>
      <c r="C94" s="75" t="s">
        <v>48</v>
      </c>
      <c r="D94" s="70">
        <v>2</v>
      </c>
    </row>
    <row r="95" spans="1:4" ht="75" x14ac:dyDescent="0.25">
      <c r="A95" s="80" t="s">
        <v>337</v>
      </c>
      <c r="B95" s="93" t="s">
        <v>368</v>
      </c>
      <c r="C95" s="75" t="s">
        <v>48</v>
      </c>
      <c r="D95" s="70">
        <v>1</v>
      </c>
    </row>
    <row r="96" spans="1:4" ht="75" x14ac:dyDescent="0.25">
      <c r="A96" s="80" t="s">
        <v>337</v>
      </c>
      <c r="B96" s="93" t="s">
        <v>369</v>
      </c>
      <c r="C96" s="75" t="s">
        <v>48</v>
      </c>
      <c r="D96" s="70">
        <v>2</v>
      </c>
    </row>
    <row r="97" spans="1:4" ht="75" x14ac:dyDescent="0.25">
      <c r="A97" s="80" t="s">
        <v>337</v>
      </c>
      <c r="B97" s="93" t="s">
        <v>370</v>
      </c>
      <c r="C97" s="75" t="s">
        <v>48</v>
      </c>
      <c r="D97" s="70">
        <v>1</v>
      </c>
    </row>
    <row r="98" spans="1:4" ht="30" x14ac:dyDescent="0.25">
      <c r="A98" s="220" t="s">
        <v>328</v>
      </c>
      <c r="B98" s="220" t="s">
        <v>327</v>
      </c>
      <c r="C98" s="92" t="s">
        <v>48</v>
      </c>
      <c r="D98" s="70">
        <v>744</v>
      </c>
    </row>
    <row r="99" spans="1:4" ht="30" x14ac:dyDescent="0.25">
      <c r="A99" s="84" t="s">
        <v>132</v>
      </c>
      <c r="B99" s="71" t="s">
        <v>34</v>
      </c>
      <c r="C99" s="81" t="s">
        <v>43</v>
      </c>
      <c r="D99" s="70">
        <v>148</v>
      </c>
    </row>
    <row r="100" spans="1:4" ht="45" x14ac:dyDescent="0.25">
      <c r="A100" s="68" t="s">
        <v>3</v>
      </c>
      <c r="B100" s="74" t="s">
        <v>208</v>
      </c>
      <c r="C100" s="75" t="s">
        <v>46</v>
      </c>
      <c r="D100" s="82">
        <v>15</v>
      </c>
    </row>
    <row r="101" spans="1:4" ht="30" x14ac:dyDescent="0.25">
      <c r="A101" s="68" t="s">
        <v>5</v>
      </c>
      <c r="B101" s="88" t="s">
        <v>186</v>
      </c>
      <c r="C101" s="83" t="s">
        <v>43</v>
      </c>
      <c r="D101" s="82">
        <v>153</v>
      </c>
    </row>
    <row r="102" spans="1:4" ht="30" x14ac:dyDescent="0.25">
      <c r="A102" s="68" t="s">
        <v>5</v>
      </c>
      <c r="B102" s="88" t="s">
        <v>235</v>
      </c>
      <c r="C102" s="83" t="s">
        <v>43</v>
      </c>
      <c r="D102" s="82">
        <v>170</v>
      </c>
    </row>
    <row r="103" spans="1:4" ht="30" x14ac:dyDescent="0.25">
      <c r="A103" s="71" t="s">
        <v>5</v>
      </c>
      <c r="B103" s="80" t="s">
        <v>236</v>
      </c>
      <c r="C103" s="81" t="s">
        <v>43</v>
      </c>
      <c r="D103" s="70">
        <v>46</v>
      </c>
    </row>
    <row r="104" spans="1:4" ht="30" x14ac:dyDescent="0.25">
      <c r="A104" s="71" t="s">
        <v>5</v>
      </c>
      <c r="B104" s="80" t="s">
        <v>36</v>
      </c>
      <c r="C104" s="81" t="s">
        <v>43</v>
      </c>
      <c r="D104" s="70">
        <v>65</v>
      </c>
    </row>
    <row r="105" spans="1:4" ht="46.5" customHeight="1" x14ac:dyDescent="0.25">
      <c r="A105" s="68" t="s">
        <v>31</v>
      </c>
      <c r="B105" s="74" t="s">
        <v>200</v>
      </c>
      <c r="C105" s="75" t="s">
        <v>37</v>
      </c>
      <c r="D105" s="82">
        <v>18</v>
      </c>
    </row>
    <row r="106" spans="1:4" ht="46.5" customHeight="1" x14ac:dyDescent="0.25">
      <c r="A106" s="68" t="s">
        <v>31</v>
      </c>
      <c r="B106" s="74" t="s">
        <v>200</v>
      </c>
      <c r="C106" s="75" t="s">
        <v>80</v>
      </c>
      <c r="D106" s="82">
        <v>12720</v>
      </c>
    </row>
    <row r="107" spans="1:4" ht="41.25" customHeight="1" x14ac:dyDescent="0.25">
      <c r="A107" s="71" t="s">
        <v>5</v>
      </c>
      <c r="B107" s="71" t="s">
        <v>110</v>
      </c>
      <c r="C107" s="12" t="s">
        <v>46</v>
      </c>
      <c r="D107" s="70">
        <v>25</v>
      </c>
    </row>
    <row r="108" spans="1:4" ht="45" x14ac:dyDescent="0.25">
      <c r="A108" s="71" t="s">
        <v>3</v>
      </c>
      <c r="B108" s="71" t="s">
        <v>29</v>
      </c>
      <c r="C108" s="12" t="s">
        <v>48</v>
      </c>
      <c r="D108" s="70">
        <v>75</v>
      </c>
    </row>
    <row r="109" spans="1:4" ht="90" x14ac:dyDescent="0.25">
      <c r="A109" s="71" t="s">
        <v>3</v>
      </c>
      <c r="B109" s="71" t="s">
        <v>391</v>
      </c>
      <c r="C109" s="12" t="s">
        <v>48</v>
      </c>
      <c r="D109" s="70">
        <v>99</v>
      </c>
    </row>
    <row r="110" spans="1:4" ht="105" x14ac:dyDescent="0.25">
      <c r="A110" s="71" t="s">
        <v>3</v>
      </c>
      <c r="B110" s="71" t="s">
        <v>392</v>
      </c>
      <c r="C110" s="12" t="s">
        <v>48</v>
      </c>
      <c r="D110" s="70">
        <v>100</v>
      </c>
    </row>
    <row r="111" spans="1:4" ht="75" x14ac:dyDescent="0.25">
      <c r="A111" s="71" t="s">
        <v>3</v>
      </c>
      <c r="B111" s="71" t="s">
        <v>393</v>
      </c>
      <c r="C111" s="12" t="s">
        <v>48</v>
      </c>
      <c r="D111" s="70">
        <v>393</v>
      </c>
    </row>
    <row r="112" spans="1:4" ht="45" x14ac:dyDescent="0.25">
      <c r="A112" s="71" t="s">
        <v>3</v>
      </c>
      <c r="B112" s="71" t="s">
        <v>360</v>
      </c>
      <c r="C112" s="12" t="s">
        <v>33</v>
      </c>
      <c r="D112" s="70">
        <v>170</v>
      </c>
    </row>
    <row r="113" spans="1:5" ht="45" x14ac:dyDescent="0.25">
      <c r="A113" s="71" t="s">
        <v>5</v>
      </c>
      <c r="B113" s="71" t="s">
        <v>317</v>
      </c>
      <c r="C113" s="12" t="s">
        <v>43</v>
      </c>
      <c r="D113" s="70">
        <v>10</v>
      </c>
    </row>
    <row r="114" spans="1:5" ht="45" x14ac:dyDescent="0.25">
      <c r="A114" s="71" t="s">
        <v>3</v>
      </c>
      <c r="B114" s="71" t="s">
        <v>27</v>
      </c>
      <c r="C114" s="12" t="s">
        <v>48</v>
      </c>
      <c r="D114" s="70">
        <v>20</v>
      </c>
    </row>
    <row r="115" spans="1:5" ht="45" x14ac:dyDescent="0.25">
      <c r="A115" s="71" t="s">
        <v>3</v>
      </c>
      <c r="B115" s="71" t="s">
        <v>28</v>
      </c>
      <c r="C115" s="12" t="s">
        <v>48</v>
      </c>
      <c r="D115" s="70">
        <v>8</v>
      </c>
    </row>
    <row r="116" spans="1:5" ht="60.75" customHeight="1" x14ac:dyDescent="0.25">
      <c r="A116" s="71" t="s">
        <v>3</v>
      </c>
      <c r="B116" s="71" t="s">
        <v>108</v>
      </c>
      <c r="C116" s="12" t="s">
        <v>107</v>
      </c>
      <c r="D116" s="70">
        <v>18</v>
      </c>
    </row>
    <row r="117" spans="1:5" ht="42.75" customHeight="1" x14ac:dyDescent="0.25">
      <c r="A117" s="68" t="s">
        <v>3</v>
      </c>
      <c r="B117" s="89" t="s">
        <v>157</v>
      </c>
      <c r="C117" s="75" t="s">
        <v>107</v>
      </c>
      <c r="D117" s="82">
        <v>11</v>
      </c>
    </row>
    <row r="118" spans="1:5" ht="42.75" customHeight="1" x14ac:dyDescent="0.25">
      <c r="A118" s="68" t="s">
        <v>3</v>
      </c>
      <c r="B118" s="89" t="s">
        <v>280</v>
      </c>
      <c r="C118" s="75" t="s">
        <v>107</v>
      </c>
      <c r="D118" s="82">
        <v>100</v>
      </c>
    </row>
    <row r="119" spans="1:5" ht="48.75" customHeight="1" x14ac:dyDescent="0.25">
      <c r="A119" s="68" t="s">
        <v>2</v>
      </c>
      <c r="B119" s="26" t="s">
        <v>209</v>
      </c>
      <c r="C119" s="83" t="s">
        <v>45</v>
      </c>
      <c r="D119" s="82">
        <v>2500</v>
      </c>
    </row>
    <row r="120" spans="1:5" ht="32.25" customHeight="1" x14ac:dyDescent="0.25">
      <c r="A120" s="68" t="s">
        <v>2</v>
      </c>
      <c r="B120" s="71" t="s">
        <v>104</v>
      </c>
      <c r="C120" s="78" t="s">
        <v>33</v>
      </c>
      <c r="D120" s="70">
        <v>5</v>
      </c>
    </row>
    <row r="121" spans="1:5" ht="60" x14ac:dyDescent="0.25">
      <c r="A121" s="71" t="s">
        <v>276</v>
      </c>
      <c r="B121" s="79" t="s">
        <v>136</v>
      </c>
      <c r="C121" s="75" t="s">
        <v>48</v>
      </c>
      <c r="D121" s="90">
        <v>1</v>
      </c>
    </row>
    <row r="122" spans="1:5" ht="60" x14ac:dyDescent="0.25">
      <c r="A122" s="71" t="s">
        <v>276</v>
      </c>
      <c r="B122" s="79" t="s">
        <v>137</v>
      </c>
      <c r="C122" s="75" t="s">
        <v>48</v>
      </c>
      <c r="D122" s="90">
        <v>2</v>
      </c>
    </row>
    <row r="123" spans="1:5" ht="60" x14ac:dyDescent="0.25">
      <c r="A123" s="71" t="s">
        <v>276</v>
      </c>
      <c r="B123" s="79" t="s">
        <v>138</v>
      </c>
      <c r="C123" s="75" t="s">
        <v>48</v>
      </c>
      <c r="D123" s="90">
        <v>1</v>
      </c>
    </row>
    <row r="124" spans="1:5" ht="60" x14ac:dyDescent="0.25">
      <c r="A124" s="71" t="s">
        <v>276</v>
      </c>
      <c r="B124" s="79" t="s">
        <v>139</v>
      </c>
      <c r="C124" s="75" t="s">
        <v>48</v>
      </c>
      <c r="D124" s="90">
        <v>2</v>
      </c>
    </row>
    <row r="125" spans="1:5" ht="60" x14ac:dyDescent="0.25">
      <c r="A125" s="71" t="s">
        <v>276</v>
      </c>
      <c r="B125" s="79" t="s">
        <v>140</v>
      </c>
      <c r="C125" s="75" t="s">
        <v>48</v>
      </c>
      <c r="D125" s="90">
        <v>4</v>
      </c>
    </row>
    <row r="126" spans="1:5" ht="60" x14ac:dyDescent="0.25">
      <c r="A126" s="71" t="s">
        <v>276</v>
      </c>
      <c r="B126" s="79" t="s">
        <v>141</v>
      </c>
      <c r="C126" s="75" t="s">
        <v>48</v>
      </c>
      <c r="D126" s="90">
        <v>3</v>
      </c>
    </row>
    <row r="127" spans="1:5" ht="60" x14ac:dyDescent="0.25">
      <c r="A127" s="71" t="s">
        <v>276</v>
      </c>
      <c r="B127" s="91" t="s">
        <v>163</v>
      </c>
      <c r="C127" s="75" t="s">
        <v>48</v>
      </c>
      <c r="D127" s="90">
        <v>1</v>
      </c>
    </row>
    <row r="128" spans="1:5" ht="40.5" customHeight="1" x14ac:dyDescent="0.25">
      <c r="A128" s="68">
        <v>2301400</v>
      </c>
      <c r="B128" s="74" t="s">
        <v>170</v>
      </c>
      <c r="C128" s="92" t="s">
        <v>172</v>
      </c>
      <c r="D128" s="90">
        <v>21</v>
      </c>
      <c r="E128" s="4" t="s">
        <v>288</v>
      </c>
    </row>
    <row r="129" spans="1:5" ht="40.5" customHeight="1" x14ac:dyDescent="0.25">
      <c r="A129" s="68">
        <v>2301401</v>
      </c>
      <c r="B129" s="74" t="s">
        <v>170</v>
      </c>
      <c r="C129" s="92" t="s">
        <v>172</v>
      </c>
      <c r="D129" s="90">
        <v>14</v>
      </c>
      <c r="E129" s="4" t="s">
        <v>289</v>
      </c>
    </row>
    <row r="130" spans="1:5" ht="46.5" customHeight="1" x14ac:dyDescent="0.25">
      <c r="A130" s="68">
        <v>2301400</v>
      </c>
      <c r="B130" s="74" t="s">
        <v>171</v>
      </c>
      <c r="C130" s="92" t="s">
        <v>172</v>
      </c>
      <c r="D130" s="90">
        <v>21</v>
      </c>
      <c r="E130" s="4" t="s">
        <v>288</v>
      </c>
    </row>
    <row r="131" spans="1:5" ht="46.5" customHeight="1" x14ac:dyDescent="0.25">
      <c r="A131" s="68">
        <v>2301401</v>
      </c>
      <c r="B131" s="74" t="s">
        <v>171</v>
      </c>
      <c r="C131" s="92" t="s">
        <v>172</v>
      </c>
      <c r="D131" s="90">
        <v>11</v>
      </c>
      <c r="E131" s="4" t="s">
        <v>289</v>
      </c>
    </row>
    <row r="132" spans="1:5" ht="49.5" customHeight="1" x14ac:dyDescent="0.25">
      <c r="A132" s="68">
        <v>2301400</v>
      </c>
      <c r="B132" s="74" t="s">
        <v>173</v>
      </c>
      <c r="C132" s="92" t="s">
        <v>172</v>
      </c>
      <c r="D132" s="90">
        <v>30</v>
      </c>
      <c r="E132" s="4" t="s">
        <v>288</v>
      </c>
    </row>
    <row r="133" spans="1:5" ht="49.5" customHeight="1" x14ac:dyDescent="0.25">
      <c r="A133" s="68">
        <v>2301400</v>
      </c>
      <c r="B133" s="74" t="s">
        <v>173</v>
      </c>
      <c r="C133" s="92" t="s">
        <v>172</v>
      </c>
      <c r="D133" s="90">
        <v>17</v>
      </c>
      <c r="E133" s="4" t="s">
        <v>289</v>
      </c>
    </row>
    <row r="134" spans="1:5" ht="35.25" customHeight="1" x14ac:dyDescent="0.25">
      <c r="A134" s="68">
        <v>2301400</v>
      </c>
      <c r="B134" s="88" t="s">
        <v>247</v>
      </c>
      <c r="C134" s="92" t="s">
        <v>248</v>
      </c>
      <c r="D134" s="90">
        <v>35</v>
      </c>
      <c r="E134" s="4" t="s">
        <v>288</v>
      </c>
    </row>
    <row r="135" spans="1:5" ht="60" x14ac:dyDescent="0.25">
      <c r="A135" s="68">
        <v>2301400</v>
      </c>
      <c r="B135" s="88" t="s">
        <v>290</v>
      </c>
      <c r="C135" s="92" t="s">
        <v>48</v>
      </c>
      <c r="D135" s="90">
        <v>4</v>
      </c>
      <c r="E135" s="4" t="s">
        <v>288</v>
      </c>
    </row>
    <row r="136" spans="1:5" ht="45" x14ac:dyDescent="0.25">
      <c r="A136" s="68">
        <v>2301400</v>
      </c>
      <c r="B136" s="88" t="s">
        <v>291</v>
      </c>
      <c r="C136" s="92" t="s">
        <v>48</v>
      </c>
      <c r="D136" s="90">
        <v>7</v>
      </c>
      <c r="E136" s="4" t="s">
        <v>288</v>
      </c>
    </row>
    <row r="137" spans="1:5" ht="41.25" customHeight="1" x14ac:dyDescent="0.25">
      <c r="A137" s="71" t="s">
        <v>3</v>
      </c>
      <c r="B137" s="84" t="s">
        <v>12</v>
      </c>
      <c r="C137" s="12" t="s">
        <v>48</v>
      </c>
      <c r="D137" s="70">
        <v>27</v>
      </c>
    </row>
    <row r="138" spans="1:5" ht="44.25" customHeight="1" x14ac:dyDescent="0.25">
      <c r="A138" s="71" t="s">
        <v>3</v>
      </c>
      <c r="B138" s="71" t="s">
        <v>11</v>
      </c>
      <c r="C138" s="12" t="s">
        <v>48</v>
      </c>
      <c r="D138" s="70">
        <v>7</v>
      </c>
    </row>
    <row r="139" spans="1:5" ht="30.75" customHeight="1" x14ac:dyDescent="0.25">
      <c r="A139" s="71" t="s">
        <v>3</v>
      </c>
      <c r="B139" s="71" t="s">
        <v>8</v>
      </c>
      <c r="C139" s="12" t="s">
        <v>48</v>
      </c>
      <c r="D139" s="70">
        <v>4</v>
      </c>
    </row>
    <row r="140" spans="1:5" ht="45" x14ac:dyDescent="0.25">
      <c r="A140" s="71" t="s">
        <v>3</v>
      </c>
      <c r="B140" s="80" t="s">
        <v>9</v>
      </c>
      <c r="C140" s="81" t="s">
        <v>48</v>
      </c>
      <c r="D140" s="70">
        <v>1</v>
      </c>
    </row>
    <row r="141" spans="1:5" ht="45" x14ac:dyDescent="0.25">
      <c r="A141" s="71" t="s">
        <v>3</v>
      </c>
      <c r="B141" s="74" t="s">
        <v>210</v>
      </c>
      <c r="C141" s="75" t="s">
        <v>48</v>
      </c>
      <c r="D141" s="82">
        <v>15</v>
      </c>
    </row>
    <row r="142" spans="1:5" ht="45" x14ac:dyDescent="0.25">
      <c r="A142" s="71" t="s">
        <v>3</v>
      </c>
      <c r="B142" s="84" t="s">
        <v>10</v>
      </c>
      <c r="C142" s="78" t="s">
        <v>48</v>
      </c>
      <c r="D142" s="70">
        <v>1</v>
      </c>
    </row>
    <row r="143" spans="1:5" ht="45" x14ac:dyDescent="0.25">
      <c r="A143" s="71" t="s">
        <v>3</v>
      </c>
      <c r="B143" s="71" t="s">
        <v>13</v>
      </c>
      <c r="C143" s="12" t="s">
        <v>48</v>
      </c>
      <c r="D143" s="70">
        <v>1</v>
      </c>
    </row>
    <row r="144" spans="1:5" ht="45" x14ac:dyDescent="0.25">
      <c r="A144" s="71" t="s">
        <v>3</v>
      </c>
      <c r="B144" s="71" t="s">
        <v>14</v>
      </c>
      <c r="C144" s="12" t="s">
        <v>48</v>
      </c>
      <c r="D144" s="70">
        <v>1</v>
      </c>
    </row>
    <row r="145" spans="1:4" ht="45" x14ac:dyDescent="0.25">
      <c r="A145" s="71" t="s">
        <v>3</v>
      </c>
      <c r="B145" s="71" t="s">
        <v>15</v>
      </c>
      <c r="C145" s="12" t="s">
        <v>48</v>
      </c>
      <c r="D145" s="70">
        <v>2</v>
      </c>
    </row>
    <row r="146" spans="1:4" ht="45" x14ac:dyDescent="0.25">
      <c r="A146" s="71" t="s">
        <v>3</v>
      </c>
      <c r="B146" s="71" t="s">
        <v>16</v>
      </c>
      <c r="C146" s="12" t="s">
        <v>48</v>
      </c>
      <c r="D146" s="70">
        <v>1</v>
      </c>
    </row>
    <row r="147" spans="1:4" ht="60" x14ac:dyDescent="0.25">
      <c r="A147" s="71" t="s">
        <v>3</v>
      </c>
      <c r="B147" s="71" t="s">
        <v>310</v>
      </c>
      <c r="C147" s="12" t="s">
        <v>49</v>
      </c>
      <c r="D147" s="70">
        <v>2</v>
      </c>
    </row>
    <row r="148" spans="1:4" ht="48.75" customHeight="1" x14ac:dyDescent="0.25">
      <c r="A148" s="71" t="s">
        <v>3</v>
      </c>
      <c r="B148" s="71" t="s">
        <v>7</v>
      </c>
      <c r="C148" s="12" t="s">
        <v>49</v>
      </c>
      <c r="D148" s="70">
        <v>1</v>
      </c>
    </row>
    <row r="149" spans="1:4" ht="48" customHeight="1" x14ac:dyDescent="0.25">
      <c r="A149" s="71" t="s">
        <v>3</v>
      </c>
      <c r="B149" s="79" t="s">
        <v>142</v>
      </c>
      <c r="C149" s="75" t="s">
        <v>48</v>
      </c>
      <c r="D149" s="70">
        <v>9</v>
      </c>
    </row>
    <row r="150" spans="1:4" ht="41.25" customHeight="1" x14ac:dyDescent="0.25">
      <c r="A150" s="71" t="s">
        <v>3</v>
      </c>
      <c r="B150" s="79" t="s">
        <v>143</v>
      </c>
      <c r="C150" s="75" t="s">
        <v>48</v>
      </c>
      <c r="D150" s="70">
        <v>66</v>
      </c>
    </row>
    <row r="151" spans="1:4" ht="68.25" customHeight="1" x14ac:dyDescent="0.25">
      <c r="A151" s="71" t="s">
        <v>3</v>
      </c>
      <c r="B151" s="79" t="s">
        <v>144</v>
      </c>
      <c r="C151" s="75" t="s">
        <v>107</v>
      </c>
      <c r="D151" s="70">
        <v>24</v>
      </c>
    </row>
    <row r="152" spans="1:4" ht="77.25" customHeight="1" x14ac:dyDescent="0.25">
      <c r="A152" s="71" t="s">
        <v>3</v>
      </c>
      <c r="B152" s="79" t="s">
        <v>145</v>
      </c>
      <c r="C152" s="75" t="s">
        <v>107</v>
      </c>
      <c r="D152" s="70">
        <v>18</v>
      </c>
    </row>
    <row r="153" spans="1:4" ht="33.75" customHeight="1" x14ac:dyDescent="0.25">
      <c r="A153" s="71" t="s">
        <v>3</v>
      </c>
      <c r="B153" s="93" t="s">
        <v>146</v>
      </c>
      <c r="C153" s="94" t="s">
        <v>48</v>
      </c>
      <c r="D153" s="95">
        <v>5</v>
      </c>
    </row>
    <row r="154" spans="1:4" ht="40.5" customHeight="1" x14ac:dyDescent="0.25">
      <c r="A154" s="71" t="s">
        <v>3</v>
      </c>
      <c r="B154" s="74" t="s">
        <v>211</v>
      </c>
      <c r="C154" s="96" t="s">
        <v>107</v>
      </c>
      <c r="D154" s="90">
        <v>10</v>
      </c>
    </row>
    <row r="155" spans="1:4" ht="36" customHeight="1" x14ac:dyDescent="0.25">
      <c r="A155" s="71" t="s">
        <v>3</v>
      </c>
      <c r="B155" s="74" t="s">
        <v>212</v>
      </c>
      <c r="C155" s="96" t="s">
        <v>107</v>
      </c>
      <c r="D155" s="90">
        <v>10</v>
      </c>
    </row>
    <row r="156" spans="1:4" ht="36.75" customHeight="1" x14ac:dyDescent="0.25">
      <c r="A156" s="71" t="s">
        <v>3</v>
      </c>
      <c r="B156" s="74" t="s">
        <v>213</v>
      </c>
      <c r="C156" s="96" t="s">
        <v>107</v>
      </c>
      <c r="D156" s="90">
        <v>6</v>
      </c>
    </row>
    <row r="157" spans="1:4" ht="36" customHeight="1" x14ac:dyDescent="0.25">
      <c r="A157" s="71" t="s">
        <v>3</v>
      </c>
      <c r="B157" s="74" t="s">
        <v>214</v>
      </c>
      <c r="C157" s="96" t="s">
        <v>107</v>
      </c>
      <c r="D157" s="90">
        <v>16</v>
      </c>
    </row>
    <row r="158" spans="1:4" ht="31.5" customHeight="1" x14ac:dyDescent="0.25">
      <c r="A158" s="71" t="s">
        <v>3</v>
      </c>
      <c r="B158" s="74" t="s">
        <v>215</v>
      </c>
      <c r="C158" s="96" t="s">
        <v>48</v>
      </c>
      <c r="D158" s="90">
        <v>40</v>
      </c>
    </row>
    <row r="159" spans="1:4" ht="31.5" customHeight="1" x14ac:dyDescent="0.25">
      <c r="A159" s="80" t="s">
        <v>132</v>
      </c>
      <c r="B159" s="74" t="s">
        <v>387</v>
      </c>
      <c r="C159" s="75" t="s">
        <v>53</v>
      </c>
      <c r="D159" s="319">
        <v>331</v>
      </c>
    </row>
    <row r="160" spans="1:4" ht="40.5" customHeight="1" x14ac:dyDescent="0.25">
      <c r="A160" s="80" t="s">
        <v>3</v>
      </c>
      <c r="B160" s="71" t="s">
        <v>133</v>
      </c>
      <c r="C160" s="12" t="s">
        <v>80</v>
      </c>
      <c r="D160" s="97">
        <v>630</v>
      </c>
    </row>
    <row r="161" spans="1:4" ht="40.5" customHeight="1" x14ac:dyDescent="0.25">
      <c r="A161" s="80" t="s">
        <v>3</v>
      </c>
      <c r="B161" s="71" t="s">
        <v>133</v>
      </c>
      <c r="C161" s="12" t="s">
        <v>43</v>
      </c>
      <c r="D161" s="98">
        <v>2</v>
      </c>
    </row>
    <row r="162" spans="1:4" ht="41.25" customHeight="1" x14ac:dyDescent="0.25">
      <c r="A162" s="68" t="s">
        <v>5</v>
      </c>
      <c r="B162" s="74" t="s">
        <v>216</v>
      </c>
      <c r="C162" s="75" t="s">
        <v>43</v>
      </c>
      <c r="D162" s="98">
        <v>2</v>
      </c>
    </row>
    <row r="163" spans="1:4" ht="30" x14ac:dyDescent="0.25">
      <c r="A163" s="71" t="s">
        <v>5</v>
      </c>
      <c r="B163" s="71" t="s">
        <v>106</v>
      </c>
      <c r="C163" s="12" t="s">
        <v>46</v>
      </c>
      <c r="D163" s="70">
        <v>9</v>
      </c>
    </row>
    <row r="164" spans="1:4" ht="45" x14ac:dyDescent="0.25">
      <c r="A164" s="68" t="s">
        <v>3</v>
      </c>
      <c r="B164" s="71" t="s">
        <v>237</v>
      </c>
      <c r="C164" s="12" t="s">
        <v>46</v>
      </c>
      <c r="D164" s="82">
        <v>6</v>
      </c>
    </row>
    <row r="165" spans="1:4" ht="75" x14ac:dyDescent="0.25">
      <c r="A165" s="68" t="s">
        <v>153</v>
      </c>
      <c r="B165" s="74" t="s">
        <v>217</v>
      </c>
      <c r="C165" s="75" t="s">
        <v>53</v>
      </c>
      <c r="D165" s="82">
        <v>953</v>
      </c>
    </row>
    <row r="166" spans="1:4" ht="30" x14ac:dyDescent="0.25">
      <c r="A166" s="71" t="s">
        <v>2</v>
      </c>
      <c r="B166" s="84" t="s">
        <v>177</v>
      </c>
      <c r="C166" s="78" t="s">
        <v>45</v>
      </c>
      <c r="D166" s="70">
        <v>8000</v>
      </c>
    </row>
    <row r="167" spans="1:4" ht="60" x14ac:dyDescent="0.25">
      <c r="A167" s="71" t="s">
        <v>2</v>
      </c>
      <c r="B167" s="99" t="s">
        <v>187</v>
      </c>
      <c r="C167" s="94" t="s">
        <v>45</v>
      </c>
      <c r="D167" s="82">
        <v>316000</v>
      </c>
    </row>
    <row r="168" spans="1:4" ht="36.75" customHeight="1" x14ac:dyDescent="0.25">
      <c r="A168" s="68" t="s">
        <v>218</v>
      </c>
      <c r="B168" s="74" t="s">
        <v>202</v>
      </c>
      <c r="C168" s="75" t="s">
        <v>32</v>
      </c>
      <c r="D168" s="82">
        <v>780</v>
      </c>
    </row>
    <row r="169" spans="1:4" ht="37.5" customHeight="1" x14ac:dyDescent="0.25">
      <c r="A169" s="68" t="s">
        <v>218</v>
      </c>
      <c r="B169" s="74" t="s">
        <v>202</v>
      </c>
      <c r="C169" s="75" t="s">
        <v>43</v>
      </c>
      <c r="D169" s="82">
        <v>15</v>
      </c>
    </row>
    <row r="170" spans="1:4" ht="35.25" customHeight="1" x14ac:dyDescent="0.25">
      <c r="A170" s="68" t="s">
        <v>218</v>
      </c>
      <c r="B170" s="74" t="s">
        <v>203</v>
      </c>
      <c r="C170" s="75" t="s">
        <v>32</v>
      </c>
      <c r="D170" s="82">
        <v>3480</v>
      </c>
    </row>
    <row r="171" spans="1:4" ht="32.25" customHeight="1" x14ac:dyDescent="0.25">
      <c r="A171" s="68" t="s">
        <v>218</v>
      </c>
      <c r="B171" s="74" t="s">
        <v>203</v>
      </c>
      <c r="C171" s="83" t="s">
        <v>43</v>
      </c>
      <c r="D171" s="82">
        <v>23</v>
      </c>
    </row>
    <row r="172" spans="1:4" ht="27.75" customHeight="1" x14ac:dyDescent="0.25">
      <c r="A172" s="68" t="s">
        <v>218</v>
      </c>
      <c r="B172" s="74" t="s">
        <v>219</v>
      </c>
      <c r="C172" s="83" t="s">
        <v>43</v>
      </c>
      <c r="D172" s="82">
        <v>3</v>
      </c>
    </row>
    <row r="173" spans="1:4" ht="42.75" customHeight="1" x14ac:dyDescent="0.25">
      <c r="A173" s="71" t="s">
        <v>3</v>
      </c>
      <c r="B173" s="69" t="s">
        <v>279</v>
      </c>
      <c r="C173" s="78" t="s">
        <v>278</v>
      </c>
      <c r="D173" s="70">
        <v>62</v>
      </c>
    </row>
    <row r="174" spans="1:4" ht="42.75" customHeight="1" x14ac:dyDescent="0.25">
      <c r="A174" s="71" t="s">
        <v>3</v>
      </c>
      <c r="B174" s="69" t="s">
        <v>316</v>
      </c>
      <c r="C174" s="78" t="s">
        <v>278</v>
      </c>
      <c r="D174" s="70">
        <v>43</v>
      </c>
    </row>
    <row r="175" spans="1:4" ht="66" customHeight="1" x14ac:dyDescent="0.25">
      <c r="A175" s="71" t="s">
        <v>5</v>
      </c>
      <c r="B175" s="71" t="s">
        <v>201</v>
      </c>
      <c r="C175" s="12" t="s">
        <v>33</v>
      </c>
      <c r="D175" s="70">
        <v>650</v>
      </c>
    </row>
    <row r="176" spans="1:4" ht="33.75" customHeight="1" x14ac:dyDescent="0.25">
      <c r="A176" s="71" t="s">
        <v>2</v>
      </c>
      <c r="B176" s="71" t="s">
        <v>341</v>
      </c>
      <c r="C176" s="12" t="s">
        <v>45</v>
      </c>
      <c r="D176" s="70">
        <v>23000</v>
      </c>
    </row>
    <row r="177" spans="1:4" ht="34.5" customHeight="1" x14ac:dyDescent="0.25">
      <c r="A177" s="71" t="s">
        <v>2</v>
      </c>
      <c r="B177" s="71" t="s">
        <v>342</v>
      </c>
      <c r="C177" s="12" t="s">
        <v>45</v>
      </c>
      <c r="D177" s="70">
        <v>154500</v>
      </c>
    </row>
    <row r="178" spans="1:4" ht="36.75" customHeight="1" x14ac:dyDescent="0.25">
      <c r="A178" s="71" t="s">
        <v>2</v>
      </c>
      <c r="B178" s="71" t="s">
        <v>332</v>
      </c>
      <c r="C178" s="12" t="s">
        <v>45</v>
      </c>
      <c r="D178" s="70">
        <v>96000</v>
      </c>
    </row>
    <row r="179" spans="1:4" ht="36.75" customHeight="1" x14ac:dyDescent="0.25">
      <c r="A179" s="71" t="s">
        <v>2</v>
      </c>
      <c r="B179" s="71" t="s">
        <v>333</v>
      </c>
      <c r="C179" s="12" t="s">
        <v>45</v>
      </c>
      <c r="D179" s="70">
        <v>2500</v>
      </c>
    </row>
    <row r="180" spans="1:4" ht="32.25" customHeight="1" x14ac:dyDescent="0.25">
      <c r="A180" s="71" t="s">
        <v>156</v>
      </c>
      <c r="B180" s="71" t="s">
        <v>19</v>
      </c>
      <c r="C180" s="12" t="s">
        <v>48</v>
      </c>
      <c r="D180" s="70">
        <v>10</v>
      </c>
    </row>
    <row r="181" spans="1:4" ht="32.25" customHeight="1" x14ac:dyDescent="0.25">
      <c r="A181" s="71" t="s">
        <v>3</v>
      </c>
      <c r="B181" s="71" t="s">
        <v>331</v>
      </c>
      <c r="C181" s="12" t="s">
        <v>127</v>
      </c>
      <c r="D181" s="70">
        <v>396</v>
      </c>
    </row>
    <row r="182" spans="1:4" ht="36" customHeight="1" x14ac:dyDescent="0.25">
      <c r="A182" s="71" t="s">
        <v>5</v>
      </c>
      <c r="B182" s="71" t="s">
        <v>281</v>
      </c>
      <c r="C182" s="12" t="s">
        <v>53</v>
      </c>
      <c r="D182" s="70">
        <v>1</v>
      </c>
    </row>
    <row r="183" spans="1:4" ht="36.75" customHeight="1" x14ac:dyDescent="0.25">
      <c r="A183" s="68" t="s">
        <v>31</v>
      </c>
      <c r="B183" s="99" t="s">
        <v>184</v>
      </c>
      <c r="C183" s="94" t="s">
        <v>73</v>
      </c>
      <c r="D183" s="82">
        <v>160</v>
      </c>
    </row>
    <row r="184" spans="1:4" ht="27" customHeight="1" x14ac:dyDescent="0.25">
      <c r="A184" s="68">
        <v>2301400</v>
      </c>
      <c r="B184" s="74" t="s">
        <v>188</v>
      </c>
      <c r="C184" s="75" t="s">
        <v>43</v>
      </c>
      <c r="D184" s="82">
        <v>1</v>
      </c>
    </row>
    <row r="185" spans="1:4" ht="60" x14ac:dyDescent="0.25">
      <c r="A185" s="68" t="s">
        <v>3</v>
      </c>
      <c r="B185" s="88" t="s">
        <v>283</v>
      </c>
      <c r="C185" s="83" t="s">
        <v>48</v>
      </c>
      <c r="D185" s="82">
        <v>36</v>
      </c>
    </row>
    <row r="186" spans="1:4" ht="60" x14ac:dyDescent="0.25">
      <c r="A186" s="68" t="s">
        <v>3</v>
      </c>
      <c r="B186" s="88" t="s">
        <v>282</v>
      </c>
      <c r="C186" s="83" t="s">
        <v>48</v>
      </c>
      <c r="D186" s="82">
        <v>36</v>
      </c>
    </row>
    <row r="187" spans="1:4" ht="38.25" customHeight="1" x14ac:dyDescent="0.25">
      <c r="A187" s="71" t="s">
        <v>3</v>
      </c>
      <c r="B187" s="84" t="s">
        <v>17</v>
      </c>
      <c r="C187" s="78" t="s">
        <v>48</v>
      </c>
      <c r="D187" s="70">
        <v>75</v>
      </c>
    </row>
    <row r="188" spans="1:4" ht="38.25" customHeight="1" x14ac:dyDescent="0.25">
      <c r="A188" s="71" t="s">
        <v>3</v>
      </c>
      <c r="B188" s="216" t="s">
        <v>292</v>
      </c>
      <c r="C188" s="78" t="s">
        <v>48</v>
      </c>
      <c r="D188" s="70">
        <v>1</v>
      </c>
    </row>
    <row r="189" spans="1:4" ht="38.25" customHeight="1" x14ac:dyDescent="0.25">
      <c r="A189" s="71" t="s">
        <v>3</v>
      </c>
      <c r="B189" s="216" t="s">
        <v>318</v>
      </c>
      <c r="C189" s="78" t="s">
        <v>48</v>
      </c>
      <c r="D189" s="70">
        <v>2</v>
      </c>
    </row>
    <row r="190" spans="1:4" ht="38.25" customHeight="1" x14ac:dyDescent="0.25">
      <c r="A190" s="71" t="s">
        <v>3</v>
      </c>
      <c r="B190" s="216" t="s">
        <v>293</v>
      </c>
      <c r="C190" s="78" t="s">
        <v>48</v>
      </c>
      <c r="D190" s="70">
        <v>1</v>
      </c>
    </row>
    <row r="191" spans="1:4" ht="38.25" customHeight="1" x14ac:dyDescent="0.25">
      <c r="A191" s="71" t="s">
        <v>3</v>
      </c>
      <c r="B191" s="216" t="s">
        <v>319</v>
      </c>
      <c r="C191" s="78" t="s">
        <v>48</v>
      </c>
      <c r="D191" s="70">
        <v>2</v>
      </c>
    </row>
    <row r="192" spans="1:4" ht="38.25" customHeight="1" x14ac:dyDescent="0.25">
      <c r="A192" s="71" t="s">
        <v>3</v>
      </c>
      <c r="B192" s="216" t="s">
        <v>294</v>
      </c>
      <c r="C192" s="78" t="s">
        <v>48</v>
      </c>
      <c r="D192" s="70">
        <v>1</v>
      </c>
    </row>
    <row r="193" spans="1:4" ht="38.25" customHeight="1" x14ac:dyDescent="0.25">
      <c r="A193" s="71" t="s">
        <v>3</v>
      </c>
      <c r="B193" s="216" t="s">
        <v>295</v>
      </c>
      <c r="C193" s="78" t="s">
        <v>48</v>
      </c>
      <c r="D193" s="70">
        <v>1</v>
      </c>
    </row>
    <row r="194" spans="1:4" ht="37.5" customHeight="1" x14ac:dyDescent="0.25">
      <c r="B194" s="4" t="s">
        <v>61</v>
      </c>
      <c r="C194" s="257" t="s">
        <v>35</v>
      </c>
      <c r="D194" s="257"/>
    </row>
  </sheetData>
  <mergeCells count="7">
    <mergeCell ref="A2:D2"/>
    <mergeCell ref="C194:D194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G6" sqref="G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3" t="s">
        <v>57</v>
      </c>
    </row>
    <row r="2" spans="1:5" ht="51" customHeight="1" x14ac:dyDescent="0.25">
      <c r="A2" s="237" t="s">
        <v>378</v>
      </c>
      <c r="B2" s="237"/>
      <c r="C2" s="237"/>
      <c r="D2" s="237"/>
      <c r="E2" s="237"/>
    </row>
    <row r="3" spans="1:5" x14ac:dyDescent="0.25">
      <c r="A3" s="238" t="s">
        <v>0</v>
      </c>
      <c r="B3" s="255"/>
      <c r="C3" s="255"/>
      <c r="D3" s="255"/>
      <c r="E3" s="255"/>
    </row>
    <row r="4" spans="1:5" ht="16.5" customHeight="1" x14ac:dyDescent="0.25">
      <c r="A4" s="239" t="s">
        <v>44</v>
      </c>
      <c r="B4" s="239"/>
      <c r="C4" s="239"/>
      <c r="D4" s="239"/>
      <c r="E4" s="239"/>
    </row>
    <row r="5" spans="1:5" s="43" customFormat="1" ht="15" customHeight="1" x14ac:dyDescent="0.2">
      <c r="A5" s="248" t="s">
        <v>50</v>
      </c>
      <c r="B5" s="248" t="s">
        <v>38</v>
      </c>
      <c r="C5" s="246" t="s">
        <v>39</v>
      </c>
      <c r="D5" s="241" t="s">
        <v>41</v>
      </c>
      <c r="E5" s="242"/>
    </row>
    <row r="6" spans="1:5" s="43" customFormat="1" ht="35.25" customHeight="1" x14ac:dyDescent="0.2">
      <c r="A6" s="249"/>
      <c r="B6" s="249"/>
      <c r="C6" s="247"/>
      <c r="D6" s="67" t="s">
        <v>51</v>
      </c>
      <c r="E6" s="67" t="s">
        <v>52</v>
      </c>
    </row>
    <row r="7" spans="1:5" x14ac:dyDescent="0.25">
      <c r="A7" s="20">
        <v>1</v>
      </c>
      <c r="B7" s="20">
        <v>2</v>
      </c>
      <c r="C7" s="136">
        <v>3</v>
      </c>
      <c r="D7" s="136">
        <v>4</v>
      </c>
      <c r="E7" s="101">
        <v>5</v>
      </c>
    </row>
    <row r="8" spans="1:5" ht="15.75" customHeight="1" x14ac:dyDescent="0.25">
      <c r="A8" s="266" t="s">
        <v>262</v>
      </c>
      <c r="B8" s="117">
        <v>2301400</v>
      </c>
      <c r="C8" s="49" t="s">
        <v>111</v>
      </c>
      <c r="D8" s="50" t="s">
        <v>46</v>
      </c>
      <c r="E8" s="51">
        <v>4</v>
      </c>
    </row>
    <row r="9" spans="1:5" ht="15.75" customHeight="1" x14ac:dyDescent="0.25">
      <c r="A9" s="267"/>
      <c r="B9" s="117">
        <v>2301400</v>
      </c>
      <c r="C9" s="49" t="s">
        <v>227</v>
      </c>
      <c r="D9" s="50" t="s">
        <v>46</v>
      </c>
      <c r="E9" s="51">
        <v>15</v>
      </c>
    </row>
    <row r="10" spans="1:5" ht="15.75" customHeight="1" x14ac:dyDescent="0.25">
      <c r="A10" s="268"/>
      <c r="B10" s="117">
        <v>2301400</v>
      </c>
      <c r="C10" s="49" t="s">
        <v>224</v>
      </c>
      <c r="D10" s="50" t="s">
        <v>46</v>
      </c>
      <c r="E10" s="51">
        <v>48</v>
      </c>
    </row>
    <row r="11" spans="1:5" ht="15" customHeight="1" x14ac:dyDescent="0.25">
      <c r="A11" s="123"/>
      <c r="B11" s="107"/>
      <c r="C11" s="11" t="s">
        <v>54</v>
      </c>
      <c r="D11" s="3"/>
      <c r="E11" s="52">
        <f>SUM(E7:E10)</f>
        <v>72</v>
      </c>
    </row>
    <row r="12" spans="1:5" ht="15.75" customHeight="1" x14ac:dyDescent="0.25">
      <c r="B12" s="53"/>
      <c r="C12" s="54"/>
      <c r="D12" s="54"/>
      <c r="E12" s="54"/>
    </row>
    <row r="13" spans="1:5" ht="15" customHeight="1" x14ac:dyDescent="0.25">
      <c r="D13" s="1"/>
      <c r="E13" s="2"/>
    </row>
    <row r="14" spans="1:5" ht="15.75" customHeight="1" x14ac:dyDescent="0.25">
      <c r="A14" s="240" t="s">
        <v>55</v>
      </c>
      <c r="B14" s="240"/>
      <c r="C14" s="240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40" t="s">
        <v>56</v>
      </c>
      <c r="B16" s="240"/>
      <c r="C16" s="240"/>
    </row>
    <row r="17" spans="1:3" ht="15" customHeight="1" x14ac:dyDescent="0.25"/>
    <row r="19" spans="1:3" x14ac:dyDescent="0.25">
      <c r="A19" s="55" t="s">
        <v>166</v>
      </c>
      <c r="B19" s="55"/>
      <c r="C19" s="55"/>
    </row>
    <row r="20" spans="1:3" x14ac:dyDescent="0.25">
      <c r="A20" s="55" t="s">
        <v>167</v>
      </c>
      <c r="B20" s="55"/>
      <c r="C20" s="55"/>
    </row>
    <row r="377" ht="13.5" customHeight="1" x14ac:dyDescent="0.25"/>
    <row r="379" ht="14.25" customHeight="1" x14ac:dyDescent="0.25"/>
  </sheetData>
  <mergeCells count="10">
    <mergeCell ref="A2:E2"/>
    <mergeCell ref="A3:E3"/>
    <mergeCell ref="A4:E4"/>
    <mergeCell ref="A14:C14"/>
    <mergeCell ref="A16:C16"/>
    <mergeCell ref="A5:A6"/>
    <mergeCell ref="B5:B6"/>
    <mergeCell ref="C5:C6"/>
    <mergeCell ref="D5:E5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7" sqref="G7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4" t="s">
        <v>57</v>
      </c>
    </row>
    <row r="2" spans="1:5" ht="42" customHeight="1" x14ac:dyDescent="0.25">
      <c r="A2" s="237" t="s">
        <v>383</v>
      </c>
      <c r="B2" s="237"/>
      <c r="C2" s="237"/>
      <c r="D2" s="237"/>
      <c r="E2" s="237"/>
    </row>
    <row r="3" spans="1:5" ht="24.75" customHeight="1" x14ac:dyDescent="0.25">
      <c r="A3" s="238" t="s">
        <v>58</v>
      </c>
      <c r="B3" s="255"/>
      <c r="C3" s="255"/>
      <c r="D3" s="255"/>
      <c r="E3" s="255"/>
    </row>
    <row r="4" spans="1:5" ht="15" customHeight="1" x14ac:dyDescent="0.25">
      <c r="B4" s="105"/>
      <c r="C4" s="108" t="s">
        <v>44</v>
      </c>
      <c r="D4" s="105"/>
      <c r="E4" s="105"/>
    </row>
    <row r="5" spans="1:5" s="116" customFormat="1" ht="15" customHeight="1" x14ac:dyDescent="0.25">
      <c r="A5" s="248" t="s">
        <v>50</v>
      </c>
      <c r="B5" s="248" t="s">
        <v>38</v>
      </c>
      <c r="C5" s="248" t="s">
        <v>39</v>
      </c>
      <c r="D5" s="253" t="s">
        <v>41</v>
      </c>
      <c r="E5" s="271"/>
    </row>
    <row r="6" spans="1:5" s="116" customFormat="1" ht="29.25" customHeight="1" x14ac:dyDescent="0.25">
      <c r="A6" s="249"/>
      <c r="B6" s="249"/>
      <c r="C6" s="249"/>
      <c r="D6" s="100" t="s">
        <v>42</v>
      </c>
      <c r="E6" s="16" t="s">
        <v>1</v>
      </c>
    </row>
    <row r="7" spans="1:5" s="116" customFormat="1" ht="14.25" customHeight="1" x14ac:dyDescent="0.25">
      <c r="A7" s="20">
        <v>1</v>
      </c>
      <c r="B7" s="210">
        <v>2</v>
      </c>
      <c r="C7" s="100">
        <v>3</v>
      </c>
      <c r="D7" s="100">
        <v>4</v>
      </c>
      <c r="E7" s="20">
        <v>5</v>
      </c>
    </row>
    <row r="8" spans="1:5" s="115" customFormat="1" x14ac:dyDescent="0.25">
      <c r="A8" s="269"/>
      <c r="B8" s="112">
        <v>2301400</v>
      </c>
      <c r="C8" s="113" t="s">
        <v>174</v>
      </c>
      <c r="D8" s="8" t="s">
        <v>59</v>
      </c>
      <c r="E8" s="124">
        <v>11</v>
      </c>
    </row>
    <row r="9" spans="1:5" s="115" customFormat="1" x14ac:dyDescent="0.25">
      <c r="A9" s="269"/>
      <c r="B9" s="112">
        <v>2301400</v>
      </c>
      <c r="C9" s="113" t="s">
        <v>88</v>
      </c>
      <c r="D9" s="8" t="s">
        <v>59</v>
      </c>
      <c r="E9" s="124">
        <v>36</v>
      </c>
    </row>
    <row r="10" spans="1:5" s="115" customFormat="1" ht="16.5" customHeight="1" x14ac:dyDescent="0.25">
      <c r="A10" s="270"/>
      <c r="B10" s="112">
        <v>2301400</v>
      </c>
      <c r="C10" s="113" t="s">
        <v>111</v>
      </c>
      <c r="D10" s="8" t="s">
        <v>72</v>
      </c>
      <c r="E10" s="124">
        <v>2</v>
      </c>
    </row>
    <row r="11" spans="1:5" s="111" customFormat="1" ht="14.25" customHeight="1" x14ac:dyDescent="0.25">
      <c r="A11" s="110"/>
      <c r="B11" s="110"/>
      <c r="C11" s="109" t="s">
        <v>54</v>
      </c>
      <c r="D11" s="106"/>
      <c r="E11" s="125">
        <f>SUM(E8:E10)</f>
        <v>49</v>
      </c>
    </row>
    <row r="12" spans="1:5" ht="39.6" customHeight="1" x14ac:dyDescent="0.25">
      <c r="B12" s="4" t="s">
        <v>61</v>
      </c>
    </row>
    <row r="13" spans="1:5" ht="39" customHeight="1" x14ac:dyDescent="0.25">
      <c r="B13" s="4" t="s">
        <v>62</v>
      </c>
      <c r="C13" s="4" t="s">
        <v>63</v>
      </c>
      <c r="D13" s="4" t="s">
        <v>100</v>
      </c>
    </row>
  </sheetData>
  <mergeCells count="7">
    <mergeCell ref="A8:A10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3" sqref="G13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76"/>
      <c r="B1" s="176"/>
      <c r="C1" s="176"/>
      <c r="D1" s="176"/>
      <c r="E1" s="204" t="s">
        <v>57</v>
      </c>
    </row>
    <row r="2" spans="1:5" ht="51.75" customHeight="1" x14ac:dyDescent="0.25">
      <c r="A2" s="272" t="s">
        <v>383</v>
      </c>
      <c r="B2" s="272"/>
      <c r="C2" s="272"/>
      <c r="D2" s="272"/>
      <c r="E2" s="272"/>
    </row>
    <row r="3" spans="1:5" x14ac:dyDescent="0.25">
      <c r="A3" s="54"/>
      <c r="B3" s="54"/>
      <c r="C3" s="128"/>
      <c r="D3" s="128"/>
      <c r="E3" s="129"/>
    </row>
    <row r="4" spans="1:5" ht="15" customHeight="1" x14ac:dyDescent="0.25">
      <c r="A4" s="238" t="s">
        <v>0</v>
      </c>
      <c r="B4" s="238"/>
      <c r="C4" s="238"/>
      <c r="D4" s="238"/>
      <c r="E4" s="238"/>
    </row>
    <row r="5" spans="1:5" x14ac:dyDescent="0.25">
      <c r="A5" s="66"/>
      <c r="B5" s="135"/>
      <c r="C5" s="209" t="s">
        <v>44</v>
      </c>
      <c r="D5" s="135"/>
      <c r="E5" s="66"/>
    </row>
    <row r="6" spans="1:5" ht="15.75" customHeight="1" x14ac:dyDescent="0.25">
      <c r="A6" s="130"/>
      <c r="B6" s="130"/>
      <c r="C6" s="130"/>
      <c r="D6" s="130"/>
      <c r="E6" s="130"/>
    </row>
    <row r="7" spans="1:5" ht="33" customHeight="1" x14ac:dyDescent="0.25">
      <c r="A7" s="274" t="s">
        <v>50</v>
      </c>
      <c r="B7" s="274" t="s">
        <v>38</v>
      </c>
      <c r="C7" s="275" t="s">
        <v>39</v>
      </c>
      <c r="D7" s="275" t="s">
        <v>41</v>
      </c>
      <c r="E7" s="275"/>
    </row>
    <row r="8" spans="1:5" ht="28.5" x14ac:dyDescent="0.25">
      <c r="A8" s="274"/>
      <c r="B8" s="274"/>
      <c r="C8" s="275"/>
      <c r="D8" s="16" t="s">
        <v>42</v>
      </c>
      <c r="E8" s="16" t="s">
        <v>1</v>
      </c>
    </row>
    <row r="9" spans="1:5" x14ac:dyDescent="0.25">
      <c r="A9" s="16">
        <v>1</v>
      </c>
      <c r="B9" s="16">
        <v>2</v>
      </c>
      <c r="C9" s="67">
        <v>3</v>
      </c>
      <c r="D9" s="67">
        <v>4</v>
      </c>
      <c r="E9" s="67">
        <v>5</v>
      </c>
    </row>
    <row r="10" spans="1:5" ht="40.5" customHeight="1" x14ac:dyDescent="0.25">
      <c r="A10" s="243" t="s">
        <v>263</v>
      </c>
      <c r="B10" s="113">
        <v>2301400</v>
      </c>
      <c r="C10" s="140" t="s">
        <v>111</v>
      </c>
      <c r="D10" s="47" t="s">
        <v>72</v>
      </c>
      <c r="E10" s="47">
        <v>2</v>
      </c>
    </row>
    <row r="11" spans="1:5" ht="40.5" customHeight="1" x14ac:dyDescent="0.25">
      <c r="A11" s="244"/>
      <c r="B11" s="113">
        <v>2301400</v>
      </c>
      <c r="C11" s="140" t="s">
        <v>329</v>
      </c>
      <c r="D11" s="47" t="s">
        <v>71</v>
      </c>
      <c r="E11" s="47">
        <v>180</v>
      </c>
    </row>
    <row r="12" spans="1:5" ht="40.5" customHeight="1" x14ac:dyDescent="0.25">
      <c r="A12" s="244"/>
      <c r="B12" s="113">
        <v>2301400</v>
      </c>
      <c r="C12" s="140" t="s">
        <v>65</v>
      </c>
      <c r="D12" s="47" t="s">
        <v>71</v>
      </c>
      <c r="E12" s="47">
        <v>56</v>
      </c>
    </row>
    <row r="13" spans="1:5" x14ac:dyDescent="0.25">
      <c r="A13" s="245"/>
      <c r="B13" s="114">
        <v>2301400</v>
      </c>
      <c r="C13" s="102" t="s">
        <v>64</v>
      </c>
      <c r="D13" s="47" t="s">
        <v>60</v>
      </c>
      <c r="E13" s="63">
        <v>21</v>
      </c>
    </row>
    <row r="14" spans="1:5" ht="24" customHeight="1" x14ac:dyDescent="0.25">
      <c r="A14" s="137"/>
      <c r="B14" s="137"/>
      <c r="C14" s="137" t="s">
        <v>54</v>
      </c>
      <c r="D14" s="138"/>
      <c r="E14" s="139">
        <f>SUM(E10:E13)</f>
        <v>259</v>
      </c>
    </row>
    <row r="15" spans="1:5" ht="23.25" customHeight="1" x14ac:dyDescent="0.25">
      <c r="A15" s="273"/>
      <c r="B15" s="273"/>
      <c r="C15" s="54"/>
      <c r="D15" s="129"/>
      <c r="E15" s="131"/>
    </row>
    <row r="16" spans="1:5" x14ac:dyDescent="0.25">
      <c r="A16" s="132"/>
      <c r="B16" s="132"/>
      <c r="C16" s="54"/>
      <c r="D16" s="129"/>
      <c r="E16" s="131"/>
    </row>
    <row r="17" spans="1:5" x14ac:dyDescent="0.25">
      <c r="A17" s="133" t="s">
        <v>61</v>
      </c>
      <c r="B17" s="132"/>
      <c r="C17" s="54"/>
      <c r="D17" s="134"/>
      <c r="E17" s="131"/>
    </row>
    <row r="18" spans="1:5" x14ac:dyDescent="0.25">
      <c r="A18" s="133"/>
      <c r="B18" s="23"/>
      <c r="C18" s="23"/>
      <c r="D18" s="126"/>
      <c r="E18" s="127"/>
    </row>
    <row r="19" spans="1:5" x14ac:dyDescent="0.25">
      <c r="A19" s="133" t="s">
        <v>66</v>
      </c>
      <c r="B19" s="133"/>
      <c r="C19" s="133"/>
      <c r="D19" s="126"/>
      <c r="E19" s="127"/>
    </row>
    <row r="20" spans="1:5" x14ac:dyDescent="0.25">
      <c r="A20" s="133"/>
      <c r="B20" s="133"/>
      <c r="C20" s="133"/>
      <c r="D20" s="126"/>
      <c r="E20" s="127"/>
    </row>
  </sheetData>
  <protectedRanges>
    <protectedRange sqref="D14:E14" name="Диапазон1"/>
  </protectedRanges>
  <mergeCells count="8">
    <mergeCell ref="A4:E4"/>
    <mergeCell ref="A2:E2"/>
    <mergeCell ref="A10:A13"/>
    <mergeCell ref="A15:B15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F15" sqref="F15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4" t="s">
        <v>57</v>
      </c>
    </row>
    <row r="2" spans="1:5" ht="54" customHeight="1" x14ac:dyDescent="0.25">
      <c r="A2" s="237" t="s">
        <v>376</v>
      </c>
      <c r="B2" s="237"/>
      <c r="C2" s="237"/>
      <c r="D2" s="237"/>
      <c r="E2" s="237"/>
    </row>
    <row r="3" spans="1:5" ht="15.75" customHeight="1" x14ac:dyDescent="0.25">
      <c r="A3" s="277" t="s">
        <v>58</v>
      </c>
      <c r="B3" s="277"/>
      <c r="C3" s="277"/>
      <c r="D3" s="277"/>
      <c r="E3" s="277"/>
    </row>
    <row r="4" spans="1:5" ht="15" customHeight="1" x14ac:dyDescent="0.25">
      <c r="A4" s="278" t="s">
        <v>44</v>
      </c>
      <c r="B4" s="278"/>
      <c r="C4" s="278"/>
      <c r="D4" s="278"/>
      <c r="E4" s="278"/>
    </row>
    <row r="5" spans="1:5" x14ac:dyDescent="0.25">
      <c r="A5" s="141"/>
      <c r="B5" s="141"/>
      <c r="C5" s="141"/>
      <c r="D5" s="142"/>
      <c r="E5" s="142"/>
    </row>
    <row r="6" spans="1:5" s="43" customFormat="1" ht="45.75" customHeight="1" x14ac:dyDescent="0.2">
      <c r="A6" s="248" t="s">
        <v>40</v>
      </c>
      <c r="B6" s="248" t="s">
        <v>69</v>
      </c>
      <c r="C6" s="248" t="s">
        <v>39</v>
      </c>
      <c r="D6" s="253" t="s">
        <v>41</v>
      </c>
      <c r="E6" s="254"/>
    </row>
    <row r="7" spans="1:5" s="43" customFormat="1" ht="42.75" x14ac:dyDescent="0.2">
      <c r="A7" s="249"/>
      <c r="B7" s="249"/>
      <c r="C7" s="249"/>
      <c r="D7" s="100" t="s">
        <v>70</v>
      </c>
      <c r="E7" s="16" t="s">
        <v>1</v>
      </c>
    </row>
    <row r="8" spans="1:5" s="43" customFormat="1" ht="14.25" x14ac:dyDescent="0.2">
      <c r="A8" s="100">
        <v>1</v>
      </c>
      <c r="B8" s="100">
        <v>2</v>
      </c>
      <c r="C8" s="100">
        <v>3</v>
      </c>
      <c r="D8" s="100">
        <v>4</v>
      </c>
      <c r="E8" s="20">
        <v>5</v>
      </c>
    </row>
    <row r="9" spans="1:5" ht="75" x14ac:dyDescent="0.25">
      <c r="A9" s="279" t="s">
        <v>68</v>
      </c>
      <c r="B9" s="114">
        <v>2301400</v>
      </c>
      <c r="C9" s="114" t="s">
        <v>122</v>
      </c>
      <c r="D9" s="8" t="s">
        <v>123</v>
      </c>
      <c r="E9" s="12">
        <v>4</v>
      </c>
    </row>
    <row r="10" spans="1:5" x14ac:dyDescent="0.25">
      <c r="A10" s="280"/>
      <c r="B10" s="114">
        <v>2301400</v>
      </c>
      <c r="C10" s="114" t="s">
        <v>265</v>
      </c>
      <c r="D10" s="8" t="s">
        <v>59</v>
      </c>
      <c r="E10" s="12">
        <v>22</v>
      </c>
    </row>
    <row r="11" spans="1:5" ht="60" x14ac:dyDescent="0.25">
      <c r="A11" s="280"/>
      <c r="B11" s="114">
        <v>2301400</v>
      </c>
      <c r="C11" s="114" t="s">
        <v>189</v>
      </c>
      <c r="D11" s="8" t="s">
        <v>59</v>
      </c>
      <c r="E11" s="12">
        <v>3</v>
      </c>
    </row>
    <row r="12" spans="1:5" ht="60" x14ac:dyDescent="0.25">
      <c r="A12" s="280"/>
      <c r="B12" s="114">
        <v>2301400</v>
      </c>
      <c r="C12" s="114" t="s">
        <v>225</v>
      </c>
      <c r="D12" s="8" t="s">
        <v>67</v>
      </c>
      <c r="E12" s="12">
        <v>140</v>
      </c>
    </row>
    <row r="13" spans="1:5" ht="45" x14ac:dyDescent="0.25">
      <c r="A13" s="280"/>
      <c r="B13" s="114">
        <v>2301400</v>
      </c>
      <c r="C13" s="114" t="s">
        <v>238</v>
      </c>
      <c r="D13" s="8" t="s">
        <v>60</v>
      </c>
      <c r="E13" s="12">
        <v>20</v>
      </c>
    </row>
    <row r="14" spans="1:5" ht="75" x14ac:dyDescent="0.25">
      <c r="A14" s="280"/>
      <c r="B14" s="114">
        <v>2301400</v>
      </c>
      <c r="C14" s="114" t="s">
        <v>226</v>
      </c>
      <c r="D14" s="8" t="s">
        <v>59</v>
      </c>
      <c r="E14" s="12">
        <v>10</v>
      </c>
    </row>
    <row r="15" spans="1:5" ht="60" x14ac:dyDescent="0.25">
      <c r="A15" s="281"/>
      <c r="B15" s="114">
        <v>2301400</v>
      </c>
      <c r="C15" s="114" t="s">
        <v>264</v>
      </c>
      <c r="D15" s="8" t="s">
        <v>149</v>
      </c>
      <c r="E15" s="12">
        <v>5</v>
      </c>
    </row>
    <row r="16" spans="1:5" x14ac:dyDescent="0.25">
      <c r="A16" s="15"/>
      <c r="B16" s="110"/>
      <c r="C16" s="110" t="s">
        <v>54</v>
      </c>
      <c r="D16" s="106"/>
      <c r="E16" s="143">
        <f>SUM(E9:E15)</f>
        <v>204</v>
      </c>
    </row>
    <row r="17" spans="1:5" x14ac:dyDescent="0.25">
      <c r="A17" s="276"/>
      <c r="B17" s="276"/>
      <c r="C17" s="276"/>
      <c r="D17" s="276"/>
      <c r="E17" s="276"/>
    </row>
    <row r="18" spans="1:5" x14ac:dyDescent="0.25">
      <c r="B18" s="4" t="s">
        <v>61</v>
      </c>
    </row>
    <row r="20" spans="1:5" x14ac:dyDescent="0.25">
      <c r="B20" s="4" t="s">
        <v>66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G17" sqref="G1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4" t="s">
        <v>57</v>
      </c>
      <c r="F1" s="54"/>
      <c r="G1" s="54"/>
    </row>
    <row r="2" spans="1:7" ht="55.5" customHeight="1" x14ac:dyDescent="0.25">
      <c r="A2" s="237" t="s">
        <v>382</v>
      </c>
      <c r="B2" s="237"/>
      <c r="C2" s="237"/>
      <c r="D2" s="237"/>
      <c r="E2" s="237"/>
      <c r="F2" s="146"/>
      <c r="G2" s="146"/>
    </row>
    <row r="3" spans="1:7" ht="20.25" customHeight="1" x14ac:dyDescent="0.25">
      <c r="A3" s="282" t="s">
        <v>0</v>
      </c>
      <c r="B3" s="282"/>
      <c r="C3" s="282"/>
      <c r="D3" s="282"/>
      <c r="E3" s="282"/>
      <c r="F3" s="146"/>
      <c r="G3" s="146"/>
    </row>
    <row r="4" spans="1:7" ht="21.75" customHeight="1" x14ac:dyDescent="0.25">
      <c r="A4" s="283" t="s">
        <v>44</v>
      </c>
      <c r="B4" s="283"/>
      <c r="C4" s="283"/>
      <c r="D4" s="283"/>
      <c r="E4" s="283"/>
      <c r="F4" s="54"/>
      <c r="G4" s="54"/>
    </row>
    <row r="5" spans="1:7" ht="37.5" customHeight="1" x14ac:dyDescent="0.25">
      <c r="A5" s="248" t="s">
        <v>40</v>
      </c>
      <c r="B5" s="248" t="s">
        <v>38</v>
      </c>
      <c r="C5" s="274" t="s">
        <v>39</v>
      </c>
      <c r="D5" s="253" t="s">
        <v>41</v>
      </c>
      <c r="E5" s="254"/>
      <c r="F5" s="54"/>
      <c r="G5" s="54"/>
    </row>
    <row r="6" spans="1:7" ht="27" customHeight="1" x14ac:dyDescent="0.25">
      <c r="A6" s="284"/>
      <c r="B6" s="284"/>
      <c r="C6" s="274"/>
      <c r="D6" s="16" t="s">
        <v>42</v>
      </c>
      <c r="E6" s="16" t="s">
        <v>1</v>
      </c>
      <c r="F6" s="54"/>
      <c r="G6" s="54"/>
    </row>
    <row r="7" spans="1:7" ht="15" customHeight="1" x14ac:dyDescent="0.25">
      <c r="A7" s="20">
        <v>1</v>
      </c>
      <c r="B7" s="20">
        <v>2</v>
      </c>
      <c r="C7" s="208">
        <v>3</v>
      </c>
      <c r="D7" s="100">
        <v>4</v>
      </c>
      <c r="E7" s="174">
        <v>5</v>
      </c>
      <c r="F7" s="54"/>
      <c r="G7" s="54"/>
    </row>
    <row r="8" spans="1:7" ht="31.5" customHeight="1" x14ac:dyDescent="0.25">
      <c r="A8" s="285" t="s">
        <v>266</v>
      </c>
      <c r="B8" s="113" t="s">
        <v>267</v>
      </c>
      <c r="C8" s="151" t="s">
        <v>64</v>
      </c>
      <c r="D8" s="144" t="s">
        <v>60</v>
      </c>
      <c r="E8" s="150">
        <v>4</v>
      </c>
      <c r="F8" s="148"/>
      <c r="G8" s="148"/>
    </row>
    <row r="9" spans="1:7" x14ac:dyDescent="0.25">
      <c r="A9" s="286"/>
      <c r="B9" s="113" t="s">
        <v>267</v>
      </c>
      <c r="C9" s="151" t="s">
        <v>159</v>
      </c>
      <c r="D9" s="144" t="s">
        <v>59</v>
      </c>
      <c r="E9" s="150">
        <v>1</v>
      </c>
      <c r="F9" s="148"/>
      <c r="G9" s="148"/>
    </row>
    <row r="10" spans="1:7" x14ac:dyDescent="0.25">
      <c r="A10" s="286"/>
      <c r="B10" s="113" t="s">
        <v>267</v>
      </c>
      <c r="C10" s="151" t="s">
        <v>174</v>
      </c>
      <c r="D10" s="144" t="s">
        <v>59</v>
      </c>
      <c r="E10" s="150">
        <v>12</v>
      </c>
      <c r="F10" s="148"/>
      <c r="G10" s="148"/>
    </row>
    <row r="11" spans="1:7" x14ac:dyDescent="0.25">
      <c r="A11" s="286"/>
      <c r="B11" s="113" t="s">
        <v>267</v>
      </c>
      <c r="C11" s="151" t="s">
        <v>190</v>
      </c>
      <c r="D11" s="144" t="s">
        <v>71</v>
      </c>
      <c r="E11" s="150">
        <v>11</v>
      </c>
      <c r="F11" s="148"/>
      <c r="G11" s="148"/>
    </row>
    <row r="12" spans="1:7" x14ac:dyDescent="0.25">
      <c r="A12" s="286"/>
      <c r="B12" s="113" t="s">
        <v>267</v>
      </c>
      <c r="C12" s="151" t="s">
        <v>181</v>
      </c>
      <c r="D12" s="144" t="s">
        <v>59</v>
      </c>
      <c r="E12" s="150">
        <v>16</v>
      </c>
      <c r="F12" s="148"/>
      <c r="G12" s="148"/>
    </row>
    <row r="13" spans="1:7" x14ac:dyDescent="0.25">
      <c r="A13" s="286"/>
      <c r="B13" s="113" t="s">
        <v>267</v>
      </c>
      <c r="C13" s="151" t="s">
        <v>119</v>
      </c>
      <c r="D13" s="144" t="s">
        <v>59</v>
      </c>
      <c r="E13" s="150">
        <v>4</v>
      </c>
      <c r="F13" s="148"/>
      <c r="G13" s="148"/>
    </row>
    <row r="14" spans="1:7" x14ac:dyDescent="0.25">
      <c r="A14" s="286"/>
      <c r="B14" s="113" t="s">
        <v>267</v>
      </c>
      <c r="C14" s="151" t="s">
        <v>65</v>
      </c>
      <c r="D14" s="144" t="s">
        <v>71</v>
      </c>
      <c r="E14" s="150">
        <v>22</v>
      </c>
      <c r="F14" s="148"/>
      <c r="G14" s="148"/>
    </row>
    <row r="15" spans="1:7" x14ac:dyDescent="0.25">
      <c r="A15" s="286"/>
      <c r="B15" s="113" t="s">
        <v>267</v>
      </c>
      <c r="C15" s="151" t="s">
        <v>64</v>
      </c>
      <c r="D15" s="144" t="s">
        <v>60</v>
      </c>
      <c r="E15" s="150">
        <v>50</v>
      </c>
      <c r="F15" s="148"/>
      <c r="G15" s="148"/>
    </row>
    <row r="16" spans="1:7" x14ac:dyDescent="0.25">
      <c r="A16" s="286"/>
      <c r="B16" s="113" t="s">
        <v>267</v>
      </c>
      <c r="C16" s="151" t="s">
        <v>119</v>
      </c>
      <c r="D16" s="144" t="s">
        <v>59</v>
      </c>
      <c r="E16" s="150">
        <v>10</v>
      </c>
      <c r="F16" s="148"/>
      <c r="G16" s="148"/>
    </row>
    <row r="17" spans="1:7" x14ac:dyDescent="0.25">
      <c r="A17" s="286"/>
      <c r="B17" s="113" t="s">
        <v>267</v>
      </c>
      <c r="C17" s="151" t="s">
        <v>88</v>
      </c>
      <c r="D17" s="144" t="s">
        <v>59</v>
      </c>
      <c r="E17" s="150">
        <v>45</v>
      </c>
      <c r="F17" s="148"/>
      <c r="G17" s="148"/>
    </row>
    <row r="18" spans="1:7" x14ac:dyDescent="0.25">
      <c r="A18" s="286"/>
      <c r="B18" s="113" t="s">
        <v>267</v>
      </c>
      <c r="C18" s="151" t="s">
        <v>148</v>
      </c>
      <c r="D18" s="144" t="s">
        <v>59</v>
      </c>
      <c r="E18" s="150">
        <v>0.73</v>
      </c>
      <c r="F18" s="148"/>
      <c r="G18" s="148"/>
    </row>
    <row r="19" spans="1:7" x14ac:dyDescent="0.25">
      <c r="A19" s="286"/>
      <c r="B19" s="113" t="s">
        <v>267</v>
      </c>
      <c r="C19" s="151" t="s">
        <v>312</v>
      </c>
      <c r="D19" s="217" t="s">
        <v>59</v>
      </c>
      <c r="E19" s="150">
        <v>4</v>
      </c>
      <c r="F19" s="148"/>
      <c r="G19" s="148"/>
    </row>
    <row r="20" spans="1:7" x14ac:dyDescent="0.25">
      <c r="A20" s="286"/>
      <c r="B20" s="113" t="s">
        <v>267</v>
      </c>
      <c r="C20" s="151" t="s">
        <v>314</v>
      </c>
      <c r="D20" s="217" t="s">
        <v>73</v>
      </c>
      <c r="E20" s="150">
        <v>150</v>
      </c>
      <c r="F20" s="148"/>
      <c r="G20" s="148"/>
    </row>
    <row r="21" spans="1:7" x14ac:dyDescent="0.25">
      <c r="A21" s="286"/>
      <c r="B21" s="113" t="s">
        <v>267</v>
      </c>
      <c r="C21" s="151" t="s">
        <v>147</v>
      </c>
      <c r="D21" s="144" t="s">
        <v>149</v>
      </c>
      <c r="E21" s="150">
        <v>11</v>
      </c>
      <c r="F21" s="148"/>
      <c r="G21" s="148"/>
    </row>
    <row r="22" spans="1:7" ht="30" x14ac:dyDescent="0.25">
      <c r="A22" s="287"/>
      <c r="B22" s="113" t="s">
        <v>268</v>
      </c>
      <c r="C22" s="151" t="s">
        <v>246</v>
      </c>
      <c r="D22" s="144" t="s">
        <v>71</v>
      </c>
      <c r="E22" s="150">
        <v>150</v>
      </c>
      <c r="F22" s="148"/>
      <c r="G22" s="148"/>
    </row>
    <row r="23" spans="1:7" s="43" customFormat="1" ht="14.25" x14ac:dyDescent="0.2">
      <c r="A23" s="145"/>
      <c r="B23" s="149"/>
      <c r="C23" s="149" t="s">
        <v>54</v>
      </c>
      <c r="D23" s="149"/>
      <c r="E23" s="9">
        <f>SUM(E8:E22)</f>
        <v>490.73</v>
      </c>
      <c r="F23" s="54"/>
      <c r="G23" s="54"/>
    </row>
    <row r="24" spans="1:7" x14ac:dyDescent="0.25">
      <c r="A24" s="34"/>
      <c r="B24" s="35"/>
      <c r="C24" s="35"/>
      <c r="D24" s="35"/>
      <c r="E24" s="5"/>
      <c r="F24" s="54"/>
      <c r="G24" s="54"/>
    </row>
    <row r="25" spans="1:7" x14ac:dyDescent="0.25">
      <c r="A25" s="147" t="s">
        <v>74</v>
      </c>
      <c r="F25" s="54"/>
      <c r="G25" s="54"/>
    </row>
    <row r="26" spans="1:7" x14ac:dyDescent="0.25">
      <c r="A26" s="147"/>
      <c r="F26" s="147"/>
      <c r="G26" s="54"/>
    </row>
    <row r="27" spans="1:7" x14ac:dyDescent="0.25">
      <c r="A27" s="54"/>
      <c r="B27" s="54"/>
      <c r="C27" s="54"/>
      <c r="D27" s="54"/>
      <c r="E27" s="54"/>
      <c r="F27" s="147"/>
      <c r="G27" s="147"/>
    </row>
    <row r="28" spans="1:7" x14ac:dyDescent="0.25">
      <c r="F28" s="273"/>
      <c r="G28" s="273"/>
    </row>
    <row r="29" spans="1:7" x14ac:dyDescent="0.25">
      <c r="F29" s="54"/>
      <c r="G29" s="54"/>
    </row>
    <row r="30" spans="1:7" x14ac:dyDescent="0.25">
      <c r="F30" s="147"/>
      <c r="G30" s="54"/>
    </row>
    <row r="33" spans="6:14" x14ac:dyDescent="0.25">
      <c r="F33" s="54"/>
      <c r="G33" s="54"/>
      <c r="H33" s="54"/>
      <c r="I33" s="54"/>
      <c r="J33" s="54"/>
      <c r="K33" s="54"/>
      <c r="L33" s="54"/>
      <c r="M33" s="54"/>
      <c r="N33" s="54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2" zoomScaleNormal="100" workbookViewId="0">
      <selection activeCell="H5" sqref="H5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8"/>
      <c r="B1" s="58"/>
      <c r="C1" s="58"/>
      <c r="D1" s="58"/>
      <c r="E1" s="207" t="s">
        <v>57</v>
      </c>
    </row>
    <row r="2" spans="1:5" ht="45" customHeight="1" x14ac:dyDescent="0.25">
      <c r="A2" s="288" t="s">
        <v>376</v>
      </c>
      <c r="B2" s="288"/>
      <c r="C2" s="288"/>
      <c r="D2" s="288"/>
      <c r="E2" s="288"/>
    </row>
    <row r="3" spans="1:5" ht="15.75" customHeight="1" x14ac:dyDescent="0.25">
      <c r="A3" s="289" t="s">
        <v>0</v>
      </c>
      <c r="B3" s="289"/>
      <c r="C3" s="289"/>
      <c r="D3" s="289"/>
      <c r="E3" s="289"/>
    </row>
    <row r="4" spans="1:5" ht="15" customHeight="1" x14ac:dyDescent="0.25">
      <c r="A4" s="290" t="s">
        <v>259</v>
      </c>
      <c r="B4" s="290"/>
      <c r="C4" s="290"/>
      <c r="D4" s="290"/>
      <c r="E4" s="290"/>
    </row>
    <row r="5" spans="1:5" x14ac:dyDescent="0.25">
      <c r="A5" s="152"/>
      <c r="B5" s="152"/>
      <c r="C5" s="152"/>
      <c r="D5" s="153"/>
      <c r="E5" s="153"/>
    </row>
    <row r="6" spans="1:5" ht="48.75" customHeight="1" x14ac:dyDescent="0.25">
      <c r="A6" s="291" t="s">
        <v>40</v>
      </c>
      <c r="B6" s="291" t="s">
        <v>69</v>
      </c>
      <c r="C6" s="291" t="s">
        <v>39</v>
      </c>
      <c r="D6" s="291" t="s">
        <v>41</v>
      </c>
      <c r="E6" s="291"/>
    </row>
    <row r="7" spans="1:5" ht="28.5" x14ac:dyDescent="0.25">
      <c r="A7" s="291"/>
      <c r="B7" s="291"/>
      <c r="C7" s="291"/>
      <c r="D7" s="7" t="s">
        <v>70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56" t="s">
        <v>75</v>
      </c>
      <c r="B9" s="157">
        <v>2301400</v>
      </c>
      <c r="C9" s="158" t="s">
        <v>119</v>
      </c>
      <c r="D9" s="163" t="s">
        <v>46</v>
      </c>
      <c r="E9" s="164">
        <v>2</v>
      </c>
    </row>
    <row r="10" spans="1:5" ht="45" x14ac:dyDescent="0.25">
      <c r="A10" s="156" t="s">
        <v>75</v>
      </c>
      <c r="B10" s="157">
        <v>2301400</v>
      </c>
      <c r="C10" s="159" t="s">
        <v>175</v>
      </c>
      <c r="D10" s="165" t="s">
        <v>46</v>
      </c>
      <c r="E10" s="165">
        <v>4</v>
      </c>
    </row>
    <row r="11" spans="1:5" ht="60" x14ac:dyDescent="0.25">
      <c r="A11" s="160" t="s">
        <v>75</v>
      </c>
      <c r="B11" s="161">
        <v>2301400</v>
      </c>
      <c r="C11" s="162" t="s">
        <v>233</v>
      </c>
      <c r="D11" s="166" t="s">
        <v>46</v>
      </c>
      <c r="E11" s="167">
        <v>9</v>
      </c>
    </row>
    <row r="12" spans="1:5" s="43" customFormat="1" ht="14.25" x14ac:dyDescent="0.2">
      <c r="A12" s="154"/>
      <c r="B12" s="155"/>
      <c r="C12" s="155" t="s">
        <v>54</v>
      </c>
      <c r="D12" s="155"/>
      <c r="E12" s="168">
        <f>SUM(E10:E11)</f>
        <v>13</v>
      </c>
    </row>
    <row r="13" spans="1:5" x14ac:dyDescent="0.25">
      <c r="A13" s="59"/>
      <c r="B13" s="60"/>
      <c r="C13" s="60"/>
      <c r="D13" s="60"/>
      <c r="E13" s="61"/>
    </row>
    <row r="14" spans="1:5" ht="15" customHeight="1" x14ac:dyDescent="0.25">
      <c r="A14" s="62" t="s">
        <v>260</v>
      </c>
      <c r="B14" s="62"/>
      <c r="C14" s="62"/>
      <c r="D14" s="62"/>
      <c r="E14" s="62"/>
    </row>
    <row r="15" spans="1:5" x14ac:dyDescent="0.25">
      <c r="A15" s="58"/>
      <c r="B15" s="58"/>
      <c r="C15" s="58"/>
      <c r="D15" s="58"/>
      <c r="E15" s="58"/>
    </row>
    <row r="16" spans="1:5" ht="15" customHeight="1" x14ac:dyDescent="0.25">
      <c r="A16" s="58"/>
      <c r="B16" s="58"/>
      <c r="C16" s="58"/>
      <c r="D16" s="58"/>
      <c r="E16" s="58"/>
    </row>
    <row r="17" spans="1:5" x14ac:dyDescent="0.25">
      <c r="A17" s="58" t="s">
        <v>76</v>
      </c>
      <c r="B17" s="58"/>
      <c r="C17" s="58"/>
      <c r="D17" s="58"/>
      <c r="E17" s="58"/>
    </row>
    <row r="18" spans="1:5" x14ac:dyDescent="0.25">
      <c r="A18" s="58"/>
      <c r="B18" s="58"/>
      <c r="C18" s="58"/>
      <c r="D18" s="58"/>
      <c r="E18" s="58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10" sqref="G10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3" t="s">
        <v>57</v>
      </c>
    </row>
    <row r="2" spans="1:5" ht="51.75" customHeight="1" x14ac:dyDescent="0.25">
      <c r="A2" s="237" t="s">
        <v>380</v>
      </c>
      <c r="B2" s="237"/>
      <c r="C2" s="237"/>
      <c r="D2" s="237"/>
      <c r="E2" s="237"/>
    </row>
    <row r="3" spans="1:5" ht="14.25" customHeight="1" x14ac:dyDescent="0.25">
      <c r="A3" s="264" t="s">
        <v>0</v>
      </c>
      <c r="B3" s="264"/>
      <c r="C3" s="264"/>
      <c r="D3" s="264"/>
      <c r="E3" s="264"/>
    </row>
    <row r="4" spans="1:5" ht="15.75" customHeight="1" x14ac:dyDescent="0.25">
      <c r="A4" s="283" t="s">
        <v>44</v>
      </c>
      <c r="B4" s="283"/>
      <c r="C4" s="283"/>
      <c r="D4" s="283"/>
      <c r="E4" s="283"/>
    </row>
    <row r="5" spans="1:5" s="43" customFormat="1" ht="15" customHeight="1" x14ac:dyDescent="0.2">
      <c r="A5" s="248" t="s">
        <v>40</v>
      </c>
      <c r="B5" s="248" t="s">
        <v>38</v>
      </c>
      <c r="C5" s="248" t="s">
        <v>39</v>
      </c>
      <c r="D5" s="253" t="s">
        <v>41</v>
      </c>
      <c r="E5" s="293"/>
    </row>
    <row r="6" spans="1:5" s="43" customFormat="1" ht="39" customHeight="1" x14ac:dyDescent="0.2">
      <c r="A6" s="249"/>
      <c r="B6" s="249"/>
      <c r="C6" s="249"/>
      <c r="D6" s="100" t="s">
        <v>42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100">
        <v>3</v>
      </c>
      <c r="D7" s="100">
        <v>4</v>
      </c>
      <c r="E7" s="20">
        <v>5</v>
      </c>
    </row>
    <row r="8" spans="1:5" ht="30" x14ac:dyDescent="0.25">
      <c r="A8" s="171" t="s">
        <v>152</v>
      </c>
      <c r="B8" s="172">
        <v>2301400</v>
      </c>
      <c r="C8" s="13" t="s">
        <v>231</v>
      </c>
      <c r="D8" s="32" t="s">
        <v>53</v>
      </c>
      <c r="E8" s="12">
        <v>40</v>
      </c>
    </row>
    <row r="9" spans="1:5" ht="30" x14ac:dyDescent="0.25">
      <c r="A9" s="171" t="s">
        <v>152</v>
      </c>
      <c r="B9" s="172">
        <v>2301400</v>
      </c>
      <c r="C9" s="13" t="s">
        <v>227</v>
      </c>
      <c r="D9" s="32" t="s">
        <v>53</v>
      </c>
      <c r="E9" s="12">
        <v>8</v>
      </c>
    </row>
    <row r="10" spans="1:5" ht="30" x14ac:dyDescent="0.25">
      <c r="A10" s="114" t="s">
        <v>152</v>
      </c>
      <c r="B10" s="172">
        <v>2301400</v>
      </c>
      <c r="C10" s="13" t="s">
        <v>181</v>
      </c>
      <c r="D10" s="32" t="s">
        <v>53</v>
      </c>
      <c r="E10" s="12">
        <v>2</v>
      </c>
    </row>
    <row r="11" spans="1:5" s="43" customFormat="1" ht="14.25" x14ac:dyDescent="0.2">
      <c r="A11" s="110"/>
      <c r="B11" s="15"/>
      <c r="C11" s="15" t="s">
        <v>54</v>
      </c>
      <c r="D11" s="38"/>
      <c r="E11" s="173">
        <f>SUM(E8:E10)</f>
        <v>50</v>
      </c>
    </row>
    <row r="12" spans="1:5" x14ac:dyDescent="0.25">
      <c r="E12" s="169"/>
    </row>
    <row r="13" spans="1:5" x14ac:dyDescent="0.25">
      <c r="A13" s="292" t="s">
        <v>101</v>
      </c>
      <c r="B13" s="292"/>
      <c r="C13" s="292"/>
      <c r="D13" s="292"/>
      <c r="E13" s="292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1" sqref="G11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4" t="s">
        <v>57</v>
      </c>
    </row>
    <row r="2" spans="1:5" ht="48.75" customHeight="1" x14ac:dyDescent="0.25">
      <c r="A2" s="237" t="s">
        <v>380</v>
      </c>
      <c r="B2" s="237"/>
      <c r="C2" s="237"/>
      <c r="D2" s="237"/>
      <c r="E2" s="237"/>
    </row>
    <row r="3" spans="1:5" ht="15.75" customHeight="1" x14ac:dyDescent="0.25">
      <c r="A3" s="297" t="s">
        <v>129</v>
      </c>
      <c r="B3" s="297"/>
      <c r="C3" s="297"/>
      <c r="D3" s="297"/>
      <c r="E3" s="297"/>
    </row>
    <row r="4" spans="1:5" ht="17.25" customHeight="1" x14ac:dyDescent="0.25">
      <c r="A4" s="283" t="s">
        <v>44</v>
      </c>
      <c r="B4" s="283"/>
      <c r="C4" s="283"/>
      <c r="D4" s="283"/>
      <c r="E4" s="283"/>
    </row>
    <row r="5" spans="1:5" s="43" customFormat="1" ht="15" customHeight="1" x14ac:dyDescent="0.2">
      <c r="A5" s="248" t="s">
        <v>40</v>
      </c>
      <c r="B5" s="248" t="s">
        <v>38</v>
      </c>
      <c r="C5" s="248" t="s">
        <v>39</v>
      </c>
      <c r="D5" s="253" t="s">
        <v>41</v>
      </c>
      <c r="E5" s="254"/>
    </row>
    <row r="6" spans="1:5" s="43" customFormat="1" ht="47.25" customHeight="1" x14ac:dyDescent="0.2">
      <c r="A6" s="249"/>
      <c r="B6" s="249"/>
      <c r="C6" s="249"/>
      <c r="D6" s="100" t="s">
        <v>42</v>
      </c>
      <c r="E6" s="16" t="s">
        <v>1</v>
      </c>
    </row>
    <row r="7" spans="1:5" s="43" customFormat="1" ht="16.5" customHeight="1" x14ac:dyDescent="0.2">
      <c r="A7" s="100">
        <v>1</v>
      </c>
      <c r="B7" s="205">
        <v>2</v>
      </c>
      <c r="C7" s="100">
        <v>3</v>
      </c>
      <c r="D7" s="100">
        <v>4</v>
      </c>
      <c r="E7" s="20">
        <v>5</v>
      </c>
    </row>
    <row r="8" spans="1:5" x14ac:dyDescent="0.25">
      <c r="A8" s="294" t="s">
        <v>95</v>
      </c>
      <c r="B8" s="175" t="s">
        <v>124</v>
      </c>
      <c r="C8" s="13" t="s">
        <v>96</v>
      </c>
      <c r="D8" s="8" t="s">
        <v>46</v>
      </c>
      <c r="E8" s="12">
        <v>98</v>
      </c>
    </row>
    <row r="9" spans="1:5" x14ac:dyDescent="0.25">
      <c r="A9" s="295"/>
      <c r="B9" s="175" t="s">
        <v>124</v>
      </c>
      <c r="C9" s="13" t="s">
        <v>158</v>
      </c>
      <c r="D9" s="8" t="s">
        <v>37</v>
      </c>
      <c r="E9" s="12">
        <v>44</v>
      </c>
    </row>
    <row r="10" spans="1:5" x14ac:dyDescent="0.25">
      <c r="A10" s="295"/>
      <c r="B10" s="175" t="s">
        <v>124</v>
      </c>
      <c r="C10" s="14" t="s">
        <v>97</v>
      </c>
      <c r="D10" s="8" t="s">
        <v>98</v>
      </c>
      <c r="E10" s="12">
        <v>17</v>
      </c>
    </row>
    <row r="11" spans="1:5" x14ac:dyDescent="0.25">
      <c r="A11" s="295"/>
      <c r="B11" s="175" t="s">
        <v>124</v>
      </c>
      <c r="C11" s="13" t="s">
        <v>255</v>
      </c>
      <c r="D11" s="6" t="s">
        <v>46</v>
      </c>
      <c r="E11" s="12">
        <v>27</v>
      </c>
    </row>
    <row r="12" spans="1:5" x14ac:dyDescent="0.25">
      <c r="A12" s="296"/>
      <c r="B12" s="175" t="s">
        <v>124</v>
      </c>
      <c r="C12" s="13" t="s">
        <v>256</v>
      </c>
      <c r="D12" s="6" t="s">
        <v>37</v>
      </c>
      <c r="E12" s="12">
        <v>6</v>
      </c>
    </row>
    <row r="13" spans="1:5" x14ac:dyDescent="0.25">
      <c r="A13" s="6"/>
      <c r="B13" s="10"/>
      <c r="C13" s="15" t="s">
        <v>77</v>
      </c>
      <c r="D13" s="9"/>
      <c r="E13" s="9">
        <f>SUM(E8:E12)</f>
        <v>192</v>
      </c>
    </row>
    <row r="15" spans="1:5" x14ac:dyDescent="0.25">
      <c r="B15" s="4" t="s">
        <v>102</v>
      </c>
      <c r="D15" s="4" t="s">
        <v>103</v>
      </c>
    </row>
    <row r="17" spans="2:4" x14ac:dyDescent="0.25">
      <c r="B17" s="4" t="s">
        <v>66</v>
      </c>
      <c r="D17" s="4" t="s">
        <v>160</v>
      </c>
    </row>
    <row r="19" spans="2:4" x14ac:dyDescent="0.25">
      <c r="B19" s="4" t="s">
        <v>162</v>
      </c>
      <c r="D19" s="4" t="s">
        <v>161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Normal="100" workbookViewId="0">
      <selection activeCell="G17" sqref="G1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9" ht="28.5" customHeight="1" x14ac:dyDescent="0.25">
      <c r="E1" s="203" t="s">
        <v>57</v>
      </c>
    </row>
    <row r="2" spans="1:9" ht="41.25" customHeight="1" x14ac:dyDescent="0.25">
      <c r="A2" s="233" t="s">
        <v>380</v>
      </c>
      <c r="B2" s="233"/>
      <c r="C2" s="233"/>
      <c r="D2" s="233"/>
      <c r="E2" s="233"/>
    </row>
    <row r="3" spans="1:9" x14ac:dyDescent="0.25">
      <c r="A3" s="39"/>
      <c r="B3" s="39"/>
      <c r="C3" s="39"/>
      <c r="D3" s="39"/>
      <c r="E3" s="39"/>
    </row>
    <row r="4" spans="1:9" x14ac:dyDescent="0.25">
      <c r="A4" s="234" t="s">
        <v>0</v>
      </c>
      <c r="B4" s="234"/>
      <c r="C4" s="234"/>
      <c r="D4" s="234"/>
      <c r="E4" s="234"/>
    </row>
    <row r="5" spans="1:9" ht="15" customHeight="1" x14ac:dyDescent="0.25">
      <c r="A5" s="235" t="s">
        <v>44</v>
      </c>
      <c r="B5" s="235"/>
      <c r="C5" s="235"/>
      <c r="D5" s="235"/>
      <c r="E5" s="235"/>
    </row>
    <row r="6" spans="1:9" ht="26.25" customHeight="1" x14ac:dyDescent="0.25">
      <c r="A6" s="236" t="s">
        <v>40</v>
      </c>
      <c r="B6" s="236" t="s">
        <v>38</v>
      </c>
      <c r="C6" s="236" t="s">
        <v>39</v>
      </c>
      <c r="D6" s="236" t="s">
        <v>41</v>
      </c>
      <c r="E6" s="236"/>
    </row>
    <row r="7" spans="1:9" ht="28.5" x14ac:dyDescent="0.25">
      <c r="A7" s="236"/>
      <c r="B7" s="236"/>
      <c r="C7" s="236"/>
      <c r="D7" s="40" t="s">
        <v>42</v>
      </c>
      <c r="E7" s="40" t="s">
        <v>1</v>
      </c>
    </row>
    <row r="8" spans="1:9" x14ac:dyDescent="0.25">
      <c r="A8" s="215">
        <v>1</v>
      </c>
      <c r="B8" s="40">
        <v>2</v>
      </c>
      <c r="C8" s="206">
        <v>3</v>
      </c>
      <c r="D8" s="40">
        <v>4</v>
      </c>
      <c r="E8" s="40">
        <v>5</v>
      </c>
    </row>
    <row r="9" spans="1:9" x14ac:dyDescent="0.25">
      <c r="A9" s="298"/>
      <c r="B9" s="41">
        <v>2301400</v>
      </c>
      <c r="C9" s="45" t="s">
        <v>228</v>
      </c>
      <c r="D9" s="41" t="s">
        <v>53</v>
      </c>
      <c r="E9" s="44">
        <v>4</v>
      </c>
    </row>
    <row r="10" spans="1:9" x14ac:dyDescent="0.25">
      <c r="A10" s="298"/>
      <c r="B10" s="41">
        <v>2301400</v>
      </c>
      <c r="C10" s="45" t="s">
        <v>250</v>
      </c>
      <c r="D10" s="41" t="s">
        <v>150</v>
      </c>
      <c r="E10" s="44">
        <v>7</v>
      </c>
      <c r="I10" s="218"/>
    </row>
    <row r="11" spans="1:9" x14ac:dyDescent="0.25">
      <c r="A11" s="298"/>
      <c r="B11" s="41">
        <v>2301400</v>
      </c>
      <c r="C11" s="45" t="s">
        <v>229</v>
      </c>
      <c r="D11" s="41" t="s">
        <v>120</v>
      </c>
      <c r="E11" s="44">
        <v>38</v>
      </c>
    </row>
    <row r="12" spans="1:9" x14ac:dyDescent="0.25">
      <c r="A12" s="298"/>
      <c r="B12" s="41">
        <v>2301400</v>
      </c>
      <c r="C12" s="45" t="s">
        <v>258</v>
      </c>
      <c r="D12" s="41" t="s">
        <v>33</v>
      </c>
      <c r="E12" s="44">
        <v>5</v>
      </c>
    </row>
    <row r="13" spans="1:9" x14ac:dyDescent="0.25">
      <c r="A13" s="298"/>
      <c r="B13" s="41">
        <v>2301400</v>
      </c>
      <c r="C13" s="45" t="s">
        <v>350</v>
      </c>
      <c r="D13" s="41" t="s">
        <v>53</v>
      </c>
      <c r="E13" s="44">
        <v>108</v>
      </c>
    </row>
    <row r="14" spans="1:9" x14ac:dyDescent="0.25">
      <c r="A14" s="298"/>
      <c r="B14" s="41">
        <v>2301400</v>
      </c>
      <c r="C14" s="45" t="s">
        <v>349</v>
      </c>
      <c r="D14" s="41" t="s">
        <v>53</v>
      </c>
      <c r="E14" s="44">
        <v>9</v>
      </c>
    </row>
    <row r="15" spans="1:9" x14ac:dyDescent="0.25">
      <c r="A15" s="298"/>
      <c r="B15" s="41">
        <v>2301400</v>
      </c>
      <c r="C15" s="45" t="s">
        <v>182</v>
      </c>
      <c r="D15" s="41" t="s">
        <v>53</v>
      </c>
      <c r="E15" s="44">
        <v>7</v>
      </c>
    </row>
    <row r="16" spans="1:9" s="43" customFormat="1" ht="14.25" x14ac:dyDescent="0.2">
      <c r="A16" s="40"/>
      <c r="B16" s="37"/>
      <c r="C16" s="37" t="s">
        <v>54</v>
      </c>
      <c r="D16" s="38"/>
      <c r="E16" s="173">
        <f>SUM(E9:E15)</f>
        <v>178</v>
      </c>
    </row>
    <row r="18" spans="1:3" x14ac:dyDescent="0.25">
      <c r="A18" s="42" t="s">
        <v>121</v>
      </c>
      <c r="B18" s="42"/>
      <c r="C18" s="42"/>
    </row>
    <row r="19" spans="1:3" x14ac:dyDescent="0.25">
      <c r="A19" s="39"/>
      <c r="B19" s="39"/>
      <c r="C19" s="39"/>
    </row>
    <row r="21" spans="1:3" x14ac:dyDescent="0.25">
      <c r="A21" s="39"/>
      <c r="B21" s="39"/>
      <c r="C21" s="39"/>
    </row>
    <row r="24" spans="1:3" x14ac:dyDescent="0.25">
      <c r="A24" s="27"/>
    </row>
  </sheetData>
  <mergeCells count="8">
    <mergeCell ref="A2:E2"/>
    <mergeCell ref="A9:A15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F11" sqref="F11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4" t="s">
        <v>57</v>
      </c>
    </row>
    <row r="2" spans="1:6" ht="39.75" customHeight="1" x14ac:dyDescent="0.25">
      <c r="A2" s="237" t="s">
        <v>380</v>
      </c>
      <c r="B2" s="237"/>
      <c r="C2" s="237"/>
      <c r="D2" s="237"/>
      <c r="E2" s="237"/>
      <c r="F2" s="23"/>
    </row>
    <row r="3" spans="1:6" ht="15.75" customHeight="1" x14ac:dyDescent="0.25">
      <c r="A3" s="282" t="s">
        <v>78</v>
      </c>
      <c r="B3" s="282"/>
      <c r="C3" s="282"/>
      <c r="D3" s="282"/>
      <c r="E3" s="282"/>
      <c r="F3" s="23"/>
    </row>
    <row r="4" spans="1:6" ht="15" customHeight="1" x14ac:dyDescent="0.25">
      <c r="A4" s="283" t="s">
        <v>79</v>
      </c>
      <c r="B4" s="283"/>
      <c r="C4" s="283"/>
      <c r="D4" s="283"/>
      <c r="E4" s="283"/>
      <c r="F4" s="23"/>
    </row>
    <row r="5" spans="1:6" s="43" customFormat="1" ht="35.25" customHeight="1" x14ac:dyDescent="0.2">
      <c r="A5" s="274" t="s">
        <v>40</v>
      </c>
      <c r="B5" s="274" t="s">
        <v>38</v>
      </c>
      <c r="C5" s="274" t="s">
        <v>39</v>
      </c>
      <c r="D5" s="274" t="s">
        <v>41</v>
      </c>
      <c r="E5" s="301"/>
    </row>
    <row r="6" spans="1:6" s="43" customFormat="1" ht="30.75" customHeight="1" x14ac:dyDescent="0.2">
      <c r="A6" s="274"/>
      <c r="B6" s="274"/>
      <c r="C6" s="274"/>
      <c r="D6" s="16" t="s">
        <v>42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02" t="s">
        <v>245</v>
      </c>
      <c r="B8" s="114">
        <v>2301400</v>
      </c>
      <c r="C8" s="24" t="s">
        <v>220</v>
      </c>
      <c r="D8" s="25" t="s">
        <v>53</v>
      </c>
      <c r="E8" s="12">
        <v>4</v>
      </c>
    </row>
    <row r="9" spans="1:6" ht="30.75" customHeight="1" x14ac:dyDescent="0.25">
      <c r="A9" s="303"/>
      <c r="B9" s="114">
        <v>2301400</v>
      </c>
      <c r="C9" s="24" t="s">
        <v>221</v>
      </c>
      <c r="D9" s="25" t="s">
        <v>33</v>
      </c>
      <c r="E9" s="12">
        <v>48</v>
      </c>
    </row>
    <row r="10" spans="1:6" ht="30" x14ac:dyDescent="0.25">
      <c r="A10" s="303"/>
      <c r="B10" s="114">
        <v>2301400</v>
      </c>
      <c r="C10" s="24" t="s">
        <v>183</v>
      </c>
      <c r="D10" s="25" t="s">
        <v>53</v>
      </c>
      <c r="E10" s="12">
        <v>4</v>
      </c>
    </row>
    <row r="11" spans="1:6" ht="60" x14ac:dyDescent="0.25">
      <c r="A11" s="303"/>
      <c r="B11" s="114">
        <v>2301400</v>
      </c>
      <c r="C11" s="24" t="s">
        <v>240</v>
      </c>
      <c r="D11" s="25" t="s">
        <v>53</v>
      </c>
      <c r="E11" s="12">
        <v>1</v>
      </c>
    </row>
    <row r="12" spans="1:6" ht="45" x14ac:dyDescent="0.25">
      <c r="A12" s="303"/>
      <c r="B12" s="114">
        <v>2301400</v>
      </c>
      <c r="C12" s="24" t="s">
        <v>232</v>
      </c>
      <c r="D12" s="25" t="s">
        <v>53</v>
      </c>
      <c r="E12" s="12">
        <v>16</v>
      </c>
    </row>
    <row r="13" spans="1:6" ht="45" x14ac:dyDescent="0.25">
      <c r="A13" s="303"/>
      <c r="B13" s="114">
        <v>2301400</v>
      </c>
      <c r="C13" s="26" t="s">
        <v>165</v>
      </c>
      <c r="D13" s="8" t="s">
        <v>53</v>
      </c>
      <c r="E13" s="12">
        <v>160</v>
      </c>
    </row>
    <row r="14" spans="1:6" ht="30" x14ac:dyDescent="0.25">
      <c r="A14" s="303"/>
      <c r="B14" s="114">
        <v>2301400</v>
      </c>
      <c r="C14" s="26" t="s">
        <v>239</v>
      </c>
      <c r="D14" s="8" t="s">
        <v>53</v>
      </c>
      <c r="E14" s="12">
        <v>25</v>
      </c>
    </row>
    <row r="15" spans="1:6" ht="60" x14ac:dyDescent="0.25">
      <c r="A15" s="303"/>
      <c r="B15" s="114">
        <v>2301400</v>
      </c>
      <c r="C15" s="26" t="s">
        <v>311</v>
      </c>
      <c r="D15" s="8" t="s">
        <v>80</v>
      </c>
      <c r="E15" s="12">
        <v>480</v>
      </c>
    </row>
    <row r="16" spans="1:6" ht="45" x14ac:dyDescent="0.25">
      <c r="A16" s="304"/>
      <c r="B16" s="114">
        <v>2301400</v>
      </c>
      <c r="C16" s="26" t="s">
        <v>193</v>
      </c>
      <c r="D16" s="8" t="s">
        <v>80</v>
      </c>
      <c r="E16" s="12">
        <v>19</v>
      </c>
    </row>
    <row r="17" spans="1:9" s="43" customFormat="1" ht="14.25" x14ac:dyDescent="0.2">
      <c r="A17" s="106"/>
      <c r="B17" s="110"/>
      <c r="C17" s="104" t="s">
        <v>54</v>
      </c>
      <c r="D17" s="106"/>
      <c r="E17" s="143">
        <f>SUM(E8:E16)</f>
        <v>757</v>
      </c>
    </row>
    <row r="18" spans="1:9" ht="27" customHeight="1" x14ac:dyDescent="0.25">
      <c r="B18" s="27" t="s">
        <v>81</v>
      </c>
      <c r="C18" s="27"/>
      <c r="D18" s="28"/>
      <c r="G18" s="28"/>
      <c r="H18" s="27"/>
    </row>
    <row r="19" spans="1:9" x14ac:dyDescent="0.25">
      <c r="B19" s="27" t="s">
        <v>82</v>
      </c>
      <c r="C19" s="27"/>
      <c r="D19" s="28" t="s">
        <v>83</v>
      </c>
      <c r="G19" s="28"/>
      <c r="H19" s="27"/>
    </row>
    <row r="20" spans="1:9" x14ac:dyDescent="0.25">
      <c r="B20" s="29"/>
      <c r="C20" s="30"/>
      <c r="D20" s="28"/>
      <c r="E20" s="28"/>
      <c r="F20" s="299"/>
      <c r="G20" s="299"/>
      <c r="H20" s="30"/>
    </row>
    <row r="21" spans="1:9" x14ac:dyDescent="0.25">
      <c r="B21" s="30"/>
      <c r="C21" s="30"/>
      <c r="D21" s="177"/>
      <c r="E21" s="177"/>
      <c r="F21" s="177"/>
      <c r="G21" s="300"/>
      <c r="H21" s="300"/>
    </row>
    <row r="22" spans="1:9" x14ac:dyDescent="0.25">
      <c r="B22" s="31"/>
      <c r="C22" s="31"/>
      <c r="D22" s="27"/>
      <c r="E22" s="27"/>
      <c r="F22" s="27"/>
      <c r="G22" s="27"/>
      <c r="H22" s="27"/>
    </row>
    <row r="29" spans="1:9" x14ac:dyDescent="0.25">
      <c r="I29" s="27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4" sqref="G4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4" t="s">
        <v>57</v>
      </c>
    </row>
    <row r="2" spans="1:5" ht="58.5" customHeight="1" x14ac:dyDescent="0.25">
      <c r="A2" s="237" t="s">
        <v>375</v>
      </c>
      <c r="B2" s="237"/>
      <c r="C2" s="237"/>
      <c r="D2" s="237"/>
      <c r="E2" s="237"/>
    </row>
    <row r="3" spans="1:5" ht="18.75" customHeight="1" x14ac:dyDescent="0.25">
      <c r="A3" s="238" t="s">
        <v>0</v>
      </c>
      <c r="B3" s="238"/>
      <c r="C3" s="238"/>
      <c r="D3" s="238"/>
      <c r="E3" s="238"/>
    </row>
    <row r="4" spans="1:5" ht="21" customHeight="1" x14ac:dyDescent="0.25">
      <c r="A4" s="235" t="s">
        <v>44</v>
      </c>
      <c r="B4" s="235"/>
      <c r="C4" s="235"/>
      <c r="D4" s="235"/>
      <c r="E4" s="235"/>
    </row>
    <row r="5" spans="1:5" s="43" customFormat="1" ht="15" customHeight="1" x14ac:dyDescent="0.2">
      <c r="A5" s="248" t="s">
        <v>40</v>
      </c>
      <c r="B5" s="248" t="s">
        <v>38</v>
      </c>
      <c r="C5" s="248" t="s">
        <v>39</v>
      </c>
      <c r="D5" s="253" t="s">
        <v>41</v>
      </c>
      <c r="E5" s="254"/>
    </row>
    <row r="6" spans="1:5" s="43" customFormat="1" ht="28.5" x14ac:dyDescent="0.2">
      <c r="A6" s="249"/>
      <c r="B6" s="249"/>
      <c r="C6" s="249"/>
      <c r="D6" s="100" t="s">
        <v>42</v>
      </c>
      <c r="E6" s="16" t="s">
        <v>1</v>
      </c>
    </row>
    <row r="7" spans="1:5" s="43" customFormat="1" ht="14.25" x14ac:dyDescent="0.2">
      <c r="A7" s="100">
        <v>1</v>
      </c>
      <c r="B7" s="20">
        <v>2</v>
      </c>
      <c r="C7" s="100">
        <v>3</v>
      </c>
      <c r="D7" s="100">
        <v>4</v>
      </c>
      <c r="E7" s="20">
        <v>5</v>
      </c>
    </row>
    <row r="8" spans="1:5" x14ac:dyDescent="0.25">
      <c r="A8" s="305"/>
      <c r="B8" s="120">
        <v>2301400</v>
      </c>
      <c r="C8" s="26" t="s">
        <v>112</v>
      </c>
      <c r="D8" s="8" t="s">
        <v>72</v>
      </c>
      <c r="E8" s="12">
        <v>4</v>
      </c>
    </row>
    <row r="9" spans="1:5" x14ac:dyDescent="0.25">
      <c r="A9" s="305"/>
      <c r="B9" s="120">
        <v>2301400</v>
      </c>
      <c r="C9" s="26" t="s">
        <v>147</v>
      </c>
      <c r="D9" s="8" t="s">
        <v>149</v>
      </c>
      <c r="E9" s="12">
        <v>5</v>
      </c>
    </row>
    <row r="10" spans="1:5" ht="30" x14ac:dyDescent="0.25">
      <c r="A10" s="306"/>
      <c r="B10" s="120">
        <v>2301400</v>
      </c>
      <c r="C10" s="26" t="s">
        <v>197</v>
      </c>
      <c r="D10" s="8" t="s">
        <v>71</v>
      </c>
      <c r="E10" s="12">
        <v>450</v>
      </c>
    </row>
    <row r="11" spans="1:5" s="43" customFormat="1" ht="14.25" x14ac:dyDescent="0.2">
      <c r="A11" s="38"/>
      <c r="B11" s="104"/>
      <c r="C11" s="104" t="s">
        <v>54</v>
      </c>
      <c r="D11" s="106"/>
      <c r="E11" s="9">
        <f>SUM(E8:E10)</f>
        <v>459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115</v>
      </c>
      <c r="D13" s="4" t="s">
        <v>116</v>
      </c>
    </row>
    <row r="15" spans="1:5" x14ac:dyDescent="0.25">
      <c r="B15" s="4" t="s">
        <v>117</v>
      </c>
      <c r="D15" s="4" t="s">
        <v>118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F8" sqref="F8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4" t="s">
        <v>57</v>
      </c>
    </row>
    <row r="2" spans="1:5" ht="48.75" customHeight="1" x14ac:dyDescent="0.25">
      <c r="A2" s="237" t="s">
        <v>376</v>
      </c>
      <c r="B2" s="237"/>
      <c r="C2" s="237"/>
      <c r="D2" s="237"/>
      <c r="E2" s="237"/>
    </row>
    <row r="3" spans="1:5" ht="29.25" customHeight="1" x14ac:dyDescent="0.25">
      <c r="A3" s="238" t="s">
        <v>0</v>
      </c>
      <c r="B3" s="238"/>
      <c r="C3" s="238"/>
      <c r="D3" s="238"/>
      <c r="E3" s="238"/>
    </row>
    <row r="4" spans="1:5" ht="18" customHeight="1" x14ac:dyDescent="0.25">
      <c r="A4" s="307" t="s">
        <v>44</v>
      </c>
      <c r="B4" s="307"/>
      <c r="C4" s="307"/>
      <c r="D4" s="307"/>
      <c r="E4" s="307"/>
    </row>
    <row r="5" spans="1:5" s="43" customFormat="1" ht="15" customHeight="1" x14ac:dyDescent="0.2">
      <c r="A5" s="248" t="s">
        <v>40</v>
      </c>
      <c r="B5" s="248" t="s">
        <v>38</v>
      </c>
      <c r="C5" s="248" t="s">
        <v>39</v>
      </c>
      <c r="D5" s="253" t="s">
        <v>41</v>
      </c>
      <c r="E5" s="254"/>
    </row>
    <row r="6" spans="1:5" s="43" customFormat="1" ht="28.5" x14ac:dyDescent="0.2">
      <c r="A6" s="249"/>
      <c r="B6" s="249"/>
      <c r="C6" s="249"/>
      <c r="D6" s="100" t="s">
        <v>42</v>
      </c>
      <c r="E6" s="16" t="s">
        <v>1</v>
      </c>
    </row>
    <row r="7" spans="1:5" s="43" customFormat="1" ht="14.25" x14ac:dyDescent="0.2">
      <c r="A7" s="100">
        <v>1</v>
      </c>
      <c r="B7" s="100">
        <v>2</v>
      </c>
      <c r="C7" s="100">
        <v>3</v>
      </c>
      <c r="D7" s="100">
        <v>4</v>
      </c>
      <c r="E7" s="20">
        <v>5</v>
      </c>
    </row>
    <row r="8" spans="1:5" ht="30" customHeight="1" x14ac:dyDescent="0.25">
      <c r="A8" s="285" t="s">
        <v>113</v>
      </c>
      <c r="B8" s="48">
        <v>2301400</v>
      </c>
      <c r="C8" s="26" t="s">
        <v>181</v>
      </c>
      <c r="D8" s="65" t="s">
        <v>53</v>
      </c>
      <c r="E8" s="46">
        <v>16</v>
      </c>
    </row>
    <row r="9" spans="1:5" x14ac:dyDescent="0.25">
      <c r="A9" s="286"/>
      <c r="B9" s="48">
        <v>2301400</v>
      </c>
      <c r="C9" s="102" t="s">
        <v>4</v>
      </c>
      <c r="D9" s="65" t="s">
        <v>53</v>
      </c>
      <c r="E9" s="46">
        <v>3</v>
      </c>
    </row>
    <row r="10" spans="1:5" x14ac:dyDescent="0.25">
      <c r="A10" s="286"/>
      <c r="B10" s="48">
        <v>2301400</v>
      </c>
      <c r="C10" s="26" t="s">
        <v>231</v>
      </c>
      <c r="D10" s="65" t="s">
        <v>53</v>
      </c>
      <c r="E10" s="46">
        <v>41</v>
      </c>
    </row>
    <row r="11" spans="1:5" x14ac:dyDescent="0.25">
      <c r="A11" s="286"/>
      <c r="B11" s="48">
        <v>2301400</v>
      </c>
      <c r="C11" s="102" t="s">
        <v>65</v>
      </c>
      <c r="D11" s="65" t="s">
        <v>80</v>
      </c>
      <c r="E11" s="46">
        <v>76</v>
      </c>
    </row>
    <row r="12" spans="1:5" x14ac:dyDescent="0.25">
      <c r="A12" s="286"/>
      <c r="B12" s="32">
        <v>2301400</v>
      </c>
      <c r="C12" s="123" t="s">
        <v>147</v>
      </c>
      <c r="D12" s="32" t="s">
        <v>150</v>
      </c>
      <c r="E12" s="46">
        <v>12</v>
      </c>
    </row>
    <row r="13" spans="1:5" x14ac:dyDescent="0.25">
      <c r="A13" s="286"/>
      <c r="B13" s="32">
        <v>2301400</v>
      </c>
      <c r="C13" s="26" t="s">
        <v>191</v>
      </c>
      <c r="D13" s="65" t="s">
        <v>80</v>
      </c>
      <c r="E13" s="46">
        <v>2</v>
      </c>
    </row>
    <row r="14" spans="1:5" x14ac:dyDescent="0.25">
      <c r="A14" s="286"/>
      <c r="B14" s="32">
        <v>2301400</v>
      </c>
      <c r="C14" s="123" t="s">
        <v>148</v>
      </c>
      <c r="D14" s="32" t="s">
        <v>53</v>
      </c>
      <c r="E14" s="46">
        <v>56</v>
      </c>
    </row>
    <row r="15" spans="1:5" x14ac:dyDescent="0.25">
      <c r="A15" s="286"/>
      <c r="B15" s="32">
        <v>2301400</v>
      </c>
      <c r="C15" s="33" t="s">
        <v>64</v>
      </c>
      <c r="D15" s="32" t="s">
        <v>33</v>
      </c>
      <c r="E15" s="46">
        <v>47</v>
      </c>
    </row>
    <row r="16" spans="1:5" x14ac:dyDescent="0.25">
      <c r="A16" s="287"/>
      <c r="B16" s="32">
        <v>2301400</v>
      </c>
      <c r="C16" s="33" t="s">
        <v>246</v>
      </c>
      <c r="D16" s="32" t="s">
        <v>80</v>
      </c>
      <c r="E16" s="46">
        <v>180</v>
      </c>
    </row>
    <row r="17" spans="1:5" x14ac:dyDescent="0.25">
      <c r="A17" s="37"/>
      <c r="B17" s="38"/>
      <c r="C17" s="37" t="s">
        <v>54</v>
      </c>
      <c r="D17" s="38"/>
      <c r="E17" s="173">
        <f>SUM(E8:E16)</f>
        <v>433</v>
      </c>
    </row>
    <row r="18" spans="1:5" x14ac:dyDescent="0.25">
      <c r="A18" s="5"/>
      <c r="B18" s="5"/>
      <c r="C18" s="5"/>
      <c r="D18" s="5"/>
      <c r="E18" s="5"/>
    </row>
    <row r="19" spans="1:5" x14ac:dyDescent="0.25">
      <c r="B19" s="4" t="s">
        <v>61</v>
      </c>
      <c r="D19" s="4" t="s">
        <v>114</v>
      </c>
    </row>
    <row r="20" spans="1:5" x14ac:dyDescent="0.25">
      <c r="C20" s="55"/>
    </row>
  </sheetData>
  <mergeCells count="8">
    <mergeCell ref="A8:A16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workbookViewId="0">
      <selection activeCell="G9" sqref="G9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4" t="s">
        <v>57</v>
      </c>
    </row>
    <row r="2" spans="1:5" ht="67.5" customHeight="1" x14ac:dyDescent="0.25">
      <c r="A2" s="237" t="s">
        <v>377</v>
      </c>
      <c r="B2" s="237"/>
      <c r="C2" s="237"/>
      <c r="D2" s="237"/>
      <c r="E2" s="237"/>
    </row>
    <row r="3" spans="1:5" ht="15.75" customHeight="1" x14ac:dyDescent="0.25">
      <c r="A3" s="282" t="s">
        <v>0</v>
      </c>
      <c r="B3" s="282"/>
      <c r="C3" s="282"/>
      <c r="D3" s="282"/>
      <c r="E3" s="282"/>
    </row>
    <row r="4" spans="1:5" ht="19.5" customHeight="1" x14ac:dyDescent="0.25">
      <c r="A4" s="308" t="s">
        <v>44</v>
      </c>
      <c r="B4" s="308"/>
      <c r="C4" s="308"/>
      <c r="D4" s="308"/>
      <c r="E4" s="308"/>
    </row>
    <row r="5" spans="1:5" s="43" customFormat="1" ht="15" customHeight="1" x14ac:dyDescent="0.2">
      <c r="A5" s="248" t="s">
        <v>40</v>
      </c>
      <c r="B5" s="248" t="s">
        <v>69</v>
      </c>
      <c r="C5" s="309" t="s">
        <v>39</v>
      </c>
      <c r="D5" s="253" t="s">
        <v>41</v>
      </c>
      <c r="E5" s="254"/>
    </row>
    <row r="6" spans="1:5" s="43" customFormat="1" ht="42.75" x14ac:dyDescent="0.2">
      <c r="A6" s="249"/>
      <c r="B6" s="249"/>
      <c r="C6" s="310"/>
      <c r="D6" s="100" t="s">
        <v>70</v>
      </c>
      <c r="E6" s="20" t="s">
        <v>1</v>
      </c>
    </row>
    <row r="7" spans="1:5" s="43" customFormat="1" ht="14.25" x14ac:dyDescent="0.2">
      <c r="A7" s="20">
        <v>1</v>
      </c>
      <c r="B7" s="100">
        <v>2</v>
      </c>
      <c r="C7" s="100">
        <v>3</v>
      </c>
      <c r="D7" s="100">
        <v>4</v>
      </c>
      <c r="E7" s="20">
        <v>5</v>
      </c>
    </row>
    <row r="8" spans="1:5" x14ac:dyDescent="0.25">
      <c r="A8" s="286"/>
      <c r="B8" s="13">
        <v>2301400</v>
      </c>
      <c r="C8" s="26" t="s">
        <v>269</v>
      </c>
      <c r="D8" s="8" t="s">
        <v>53</v>
      </c>
      <c r="E8" s="12">
        <v>26</v>
      </c>
    </row>
    <row r="9" spans="1:5" x14ac:dyDescent="0.25">
      <c r="A9" s="286"/>
      <c r="B9" s="13">
        <v>2301400</v>
      </c>
      <c r="C9" s="26" t="s">
        <v>222</v>
      </c>
      <c r="D9" s="8" t="s">
        <v>43</v>
      </c>
      <c r="E9" s="12">
        <v>6</v>
      </c>
    </row>
    <row r="10" spans="1:5" x14ac:dyDescent="0.25">
      <c r="A10" s="286"/>
      <c r="B10" s="13">
        <v>2301400</v>
      </c>
      <c r="C10" s="26" t="s">
        <v>164</v>
      </c>
      <c r="D10" s="8" t="s">
        <v>43</v>
      </c>
      <c r="E10" s="12">
        <v>1</v>
      </c>
    </row>
    <row r="11" spans="1:5" x14ac:dyDescent="0.25">
      <c r="A11" s="286"/>
      <c r="B11" s="13">
        <v>2301400</v>
      </c>
      <c r="C11" s="26" t="s">
        <v>312</v>
      </c>
      <c r="D11" s="8" t="s">
        <v>53</v>
      </c>
      <c r="E11" s="12">
        <v>20</v>
      </c>
    </row>
    <row r="12" spans="1:5" x14ac:dyDescent="0.25">
      <c r="A12" s="286"/>
      <c r="B12" s="13">
        <v>2301400</v>
      </c>
      <c r="C12" s="26" t="s">
        <v>174</v>
      </c>
      <c r="D12" s="8" t="s">
        <v>43</v>
      </c>
      <c r="E12" s="12">
        <v>46</v>
      </c>
    </row>
    <row r="13" spans="1:5" x14ac:dyDescent="0.25">
      <c r="A13" s="286"/>
      <c r="B13" s="13">
        <v>2301400</v>
      </c>
      <c r="C13" s="183" t="s">
        <v>246</v>
      </c>
      <c r="D13" s="90" t="s">
        <v>192</v>
      </c>
      <c r="E13" s="12">
        <v>180</v>
      </c>
    </row>
    <row r="14" spans="1:5" x14ac:dyDescent="0.25">
      <c r="A14" s="286"/>
      <c r="B14" s="13">
        <v>2301400</v>
      </c>
      <c r="C14" s="183" t="s">
        <v>181</v>
      </c>
      <c r="D14" s="90" t="s">
        <v>53</v>
      </c>
      <c r="E14" s="12">
        <v>4</v>
      </c>
    </row>
    <row r="15" spans="1:5" x14ac:dyDescent="0.25">
      <c r="A15" s="286"/>
      <c r="B15" s="13">
        <v>2301400</v>
      </c>
      <c r="C15" s="183" t="s">
        <v>191</v>
      </c>
      <c r="D15" s="90" t="s">
        <v>192</v>
      </c>
      <c r="E15" s="12">
        <v>35</v>
      </c>
    </row>
    <row r="16" spans="1:5" x14ac:dyDescent="0.25">
      <c r="A16" s="286"/>
      <c r="B16" s="13">
        <v>2301400</v>
      </c>
      <c r="C16" s="183" t="s">
        <v>270</v>
      </c>
      <c r="D16" s="90" t="s">
        <v>204</v>
      </c>
      <c r="E16" s="12">
        <v>3</v>
      </c>
    </row>
    <row r="17" spans="1:5" x14ac:dyDescent="0.25">
      <c r="A17" s="286"/>
      <c r="B17" s="13">
        <v>2301400</v>
      </c>
      <c r="C17" s="183" t="s">
        <v>271</v>
      </c>
      <c r="D17" s="90" t="s">
        <v>53</v>
      </c>
      <c r="E17" s="12">
        <v>40</v>
      </c>
    </row>
    <row r="18" spans="1:5" x14ac:dyDescent="0.25">
      <c r="A18" s="286"/>
      <c r="B18" s="13">
        <v>2301400</v>
      </c>
      <c r="C18" s="183" t="s">
        <v>313</v>
      </c>
      <c r="D18" s="90" t="s">
        <v>43</v>
      </c>
      <c r="E18" s="12">
        <v>45</v>
      </c>
    </row>
    <row r="19" spans="1:5" ht="30" x14ac:dyDescent="0.25">
      <c r="A19" s="286"/>
      <c r="B19" s="13">
        <v>2301400</v>
      </c>
      <c r="C19" s="183" t="s">
        <v>348</v>
      </c>
      <c r="D19" s="90" t="s">
        <v>48</v>
      </c>
      <c r="E19" s="12">
        <v>3</v>
      </c>
    </row>
    <row r="20" spans="1:5" x14ac:dyDescent="0.25">
      <c r="A20" s="287"/>
      <c r="B20" s="13">
        <v>2301400</v>
      </c>
      <c r="C20" s="26" t="s">
        <v>272</v>
      </c>
      <c r="D20" s="8" t="s">
        <v>71</v>
      </c>
      <c r="E20" s="12">
        <v>238</v>
      </c>
    </row>
    <row r="21" spans="1:5" s="43" customFormat="1" ht="14.25" x14ac:dyDescent="0.2">
      <c r="A21" s="38"/>
      <c r="B21" s="185"/>
      <c r="C21" s="104" t="s">
        <v>54</v>
      </c>
      <c r="D21" s="104"/>
      <c r="E21" s="143">
        <f>SUM(E8:E20)</f>
        <v>647</v>
      </c>
    </row>
    <row r="22" spans="1:5" x14ac:dyDescent="0.25">
      <c r="A22" s="178"/>
      <c r="B22" s="179"/>
      <c r="C22" s="179"/>
      <c r="D22" s="179"/>
      <c r="E22" s="178"/>
    </row>
    <row r="23" spans="1:5" x14ac:dyDescent="0.25">
      <c r="A23" s="257" t="s">
        <v>84</v>
      </c>
      <c r="B23" s="257"/>
      <c r="C23" s="257"/>
      <c r="D23" s="257"/>
      <c r="E23" s="257"/>
    </row>
    <row r="25" spans="1:5" x14ac:dyDescent="0.25">
      <c r="A25" s="4" t="s">
        <v>85</v>
      </c>
      <c r="B25" s="257" t="s">
        <v>86</v>
      </c>
      <c r="C25" s="257"/>
    </row>
    <row r="26" spans="1:5" x14ac:dyDescent="0.25">
      <c r="B26" s="257"/>
      <c r="C26" s="257"/>
    </row>
    <row r="38" spans="1:12" x14ac:dyDescent="0.25">
      <c r="A38" s="312"/>
      <c r="B38" s="312"/>
      <c r="C38" s="126"/>
    </row>
    <row r="39" spans="1:12" ht="40.5" customHeight="1" x14ac:dyDescent="0.25">
      <c r="A39" s="180"/>
      <c r="B39" s="180"/>
      <c r="C39" s="126"/>
    </row>
    <row r="40" spans="1:12" x14ac:dyDescent="0.25">
      <c r="A40" s="181"/>
      <c r="B40" s="181"/>
      <c r="C40" s="181"/>
      <c r="D40" s="181"/>
      <c r="E40" s="181"/>
      <c r="F40" s="311"/>
      <c r="G40" s="311"/>
      <c r="H40" s="42"/>
      <c r="I40" s="42"/>
      <c r="J40" s="312"/>
      <c r="K40" s="312"/>
      <c r="L40" s="126"/>
    </row>
    <row r="41" spans="1:12" x14ac:dyDescent="0.25">
      <c r="A41" s="181"/>
      <c r="B41" s="181"/>
      <c r="C41" s="181"/>
      <c r="D41" s="181"/>
      <c r="E41" s="42"/>
      <c r="F41" s="42"/>
      <c r="G41" s="42"/>
      <c r="H41" s="42"/>
      <c r="I41" s="42"/>
      <c r="J41" s="180"/>
      <c r="K41" s="180"/>
      <c r="L41" s="126"/>
    </row>
    <row r="42" spans="1:12" x14ac:dyDescent="0.25">
      <c r="A42" s="181"/>
      <c r="B42" s="181"/>
      <c r="C42" s="181"/>
      <c r="D42" s="181"/>
      <c r="E42" s="181"/>
      <c r="F42" s="311"/>
      <c r="G42" s="311"/>
      <c r="H42" s="42"/>
      <c r="I42" s="42"/>
      <c r="J42" s="312"/>
      <c r="K42" s="312"/>
      <c r="L42" s="126"/>
    </row>
    <row r="44" spans="1:12" x14ac:dyDescent="0.25">
      <c r="A44" s="181"/>
      <c r="B44" s="181"/>
      <c r="C44" s="181"/>
      <c r="D44" s="181"/>
      <c r="E44" s="181"/>
      <c r="F44" s="311"/>
      <c r="G44" s="311"/>
      <c r="H44" s="42"/>
      <c r="I44" s="42"/>
      <c r="J44" s="312"/>
      <c r="K44" s="312"/>
      <c r="L44" s="126"/>
    </row>
    <row r="45" spans="1:12" x14ac:dyDescent="0.25">
      <c r="A45" s="181"/>
      <c r="B45" s="182"/>
      <c r="C45" s="182"/>
      <c r="D45" s="182"/>
      <c r="E45" s="42"/>
      <c r="F45" s="313"/>
      <c r="G45" s="313"/>
      <c r="H45" s="313"/>
      <c r="I45" s="313"/>
      <c r="J45" s="312"/>
      <c r="K45" s="312"/>
      <c r="L45" s="126"/>
    </row>
    <row r="46" spans="1:12" x14ac:dyDescent="0.25">
      <c r="A46" s="181"/>
      <c r="B46" s="182"/>
      <c r="C46" s="182"/>
      <c r="D46" s="182"/>
      <c r="E46" s="42"/>
      <c r="F46" s="184"/>
      <c r="G46" s="184"/>
      <c r="H46" s="184"/>
      <c r="I46" s="184"/>
      <c r="J46" s="180"/>
      <c r="K46" s="180"/>
      <c r="L46" s="126"/>
    </row>
    <row r="47" spans="1:12" x14ac:dyDescent="0.25">
      <c r="A47" s="181"/>
      <c r="B47" s="181"/>
      <c r="C47" s="181"/>
      <c r="D47" s="181"/>
      <c r="E47" s="42"/>
      <c r="F47" s="311"/>
      <c r="G47" s="311"/>
      <c r="H47" s="311"/>
      <c r="I47" s="311"/>
      <c r="J47" s="312"/>
      <c r="K47" s="312"/>
      <c r="L47" s="126"/>
    </row>
    <row r="48" spans="1:12" x14ac:dyDescent="0.25">
      <c r="A48" s="181"/>
      <c r="B48" s="181"/>
      <c r="C48" s="181"/>
      <c r="D48" s="181"/>
      <c r="E48" s="42"/>
      <c r="F48" s="42"/>
      <c r="G48" s="42"/>
      <c r="H48" s="42"/>
      <c r="I48" s="42"/>
      <c r="J48" s="180"/>
      <c r="K48" s="180"/>
      <c r="L48" s="126"/>
    </row>
    <row r="49" spans="1:12" x14ac:dyDescent="0.25">
      <c r="A49" s="181"/>
      <c r="B49" s="181"/>
      <c r="C49" s="181"/>
      <c r="D49" s="181"/>
      <c r="E49" s="181"/>
      <c r="F49" s="311"/>
      <c r="G49" s="311"/>
      <c r="H49" s="42"/>
      <c r="I49" s="42"/>
      <c r="J49" s="312"/>
      <c r="K49" s="312"/>
      <c r="L49" s="126"/>
    </row>
  </sheetData>
  <mergeCells count="24">
    <mergeCell ref="A8:A20"/>
    <mergeCell ref="A23:E23"/>
    <mergeCell ref="B25:C25"/>
    <mergeCell ref="J44:K44"/>
    <mergeCell ref="F44:G44"/>
    <mergeCell ref="B26:C26"/>
    <mergeCell ref="J42:K42"/>
    <mergeCell ref="F40:G40"/>
    <mergeCell ref="F42:G42"/>
    <mergeCell ref="J40:K40"/>
    <mergeCell ref="A38:B38"/>
    <mergeCell ref="F49:G49"/>
    <mergeCell ref="J49:K49"/>
    <mergeCell ref="F45:I45"/>
    <mergeCell ref="J45:K45"/>
    <mergeCell ref="F47:I47"/>
    <mergeCell ref="J47:K47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4" sqref="G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4" t="s">
        <v>57</v>
      </c>
    </row>
    <row r="2" spans="1:5" ht="54.75" customHeight="1" x14ac:dyDescent="0.25">
      <c r="A2" s="237" t="s">
        <v>381</v>
      </c>
      <c r="B2" s="237"/>
      <c r="C2" s="237"/>
      <c r="D2" s="237"/>
      <c r="E2" s="237"/>
    </row>
    <row r="3" spans="1:5" ht="22.5" customHeight="1" x14ac:dyDescent="0.25">
      <c r="A3" s="282" t="s">
        <v>0</v>
      </c>
      <c r="B3" s="282"/>
      <c r="C3" s="282"/>
      <c r="D3" s="282"/>
      <c r="E3" s="282"/>
    </row>
    <row r="4" spans="1:5" ht="15.75" customHeight="1" x14ac:dyDescent="0.25">
      <c r="A4" s="308" t="s">
        <v>44</v>
      </c>
      <c r="B4" s="308"/>
      <c r="C4" s="308"/>
      <c r="D4" s="308"/>
      <c r="E4" s="308"/>
    </row>
    <row r="5" spans="1:5" s="43" customFormat="1" ht="15" customHeight="1" x14ac:dyDescent="0.2">
      <c r="A5" s="248" t="s">
        <v>40</v>
      </c>
      <c r="B5" s="274" t="s">
        <v>38</v>
      </c>
      <c r="C5" s="274" t="s">
        <v>39</v>
      </c>
      <c r="D5" s="253" t="s">
        <v>41</v>
      </c>
      <c r="E5" s="254"/>
    </row>
    <row r="6" spans="1:5" s="43" customFormat="1" ht="30" customHeight="1" x14ac:dyDescent="0.2">
      <c r="A6" s="249"/>
      <c r="B6" s="274"/>
      <c r="C6" s="274"/>
      <c r="D6" s="100" t="s">
        <v>42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100">
        <v>4</v>
      </c>
      <c r="E7" s="20">
        <v>5</v>
      </c>
    </row>
    <row r="8" spans="1:5" x14ac:dyDescent="0.25">
      <c r="A8" s="219" t="s">
        <v>87</v>
      </c>
      <c r="B8" s="186">
        <v>2301400</v>
      </c>
      <c r="C8" s="56" t="s">
        <v>88</v>
      </c>
      <c r="D8" s="8" t="s">
        <v>59</v>
      </c>
      <c r="E8" s="12">
        <v>15</v>
      </c>
    </row>
    <row r="9" spans="1:5" x14ac:dyDescent="0.25">
      <c r="A9" s="38"/>
      <c r="B9" s="187"/>
      <c r="C9" s="104" t="s">
        <v>54</v>
      </c>
      <c r="D9" s="106"/>
      <c r="E9" s="143">
        <f>SUM(E8:E8)</f>
        <v>15</v>
      </c>
    </row>
    <row r="10" spans="1:5" x14ac:dyDescent="0.25">
      <c r="A10" s="170"/>
      <c r="B10" s="35"/>
      <c r="C10" s="35"/>
      <c r="D10" s="35"/>
      <c r="E10" s="5"/>
    </row>
    <row r="11" spans="1:5" x14ac:dyDescent="0.25">
      <c r="B11" s="4" t="s">
        <v>61</v>
      </c>
      <c r="D11" s="57" t="s">
        <v>89</v>
      </c>
    </row>
    <row r="13" spans="1:5" x14ac:dyDescent="0.25">
      <c r="B13" s="4" t="s">
        <v>93</v>
      </c>
      <c r="D13" s="57" t="s">
        <v>94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activeCell="F3" sqref="F3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3" t="s">
        <v>57</v>
      </c>
    </row>
    <row r="2" spans="1:6" ht="44.25" customHeight="1" x14ac:dyDescent="0.25">
      <c r="A2" s="314" t="s">
        <v>384</v>
      </c>
      <c r="B2" s="314"/>
      <c r="C2" s="314"/>
      <c r="D2" s="314"/>
      <c r="E2" s="314"/>
      <c r="F2" s="188"/>
    </row>
    <row r="3" spans="1:6" ht="17.25" customHeight="1" x14ac:dyDescent="0.25">
      <c r="A3" s="315" t="s">
        <v>0</v>
      </c>
      <c r="B3" s="315"/>
      <c r="C3" s="315"/>
      <c r="D3" s="315"/>
      <c r="E3" s="315"/>
      <c r="F3" s="188"/>
    </row>
    <row r="4" spans="1:6" x14ac:dyDescent="0.25">
      <c r="A4" s="316" t="s">
        <v>44</v>
      </c>
      <c r="B4" s="316"/>
      <c r="C4" s="316"/>
      <c r="D4" s="316"/>
      <c r="E4" s="316"/>
      <c r="F4" s="188"/>
    </row>
    <row r="5" spans="1:6" x14ac:dyDescent="0.25">
      <c r="A5" s="248" t="s">
        <v>50</v>
      </c>
      <c r="B5" s="248" t="s">
        <v>38</v>
      </c>
      <c r="C5" s="246" t="s">
        <v>39</v>
      </c>
      <c r="D5" s="317" t="s">
        <v>41</v>
      </c>
      <c r="E5" s="318"/>
      <c r="F5" s="188"/>
    </row>
    <row r="6" spans="1:6" ht="28.5" x14ac:dyDescent="0.25">
      <c r="A6" s="249"/>
      <c r="B6" s="249"/>
      <c r="C6" s="247"/>
      <c r="D6" s="136" t="s">
        <v>42</v>
      </c>
      <c r="E6" s="136" t="s">
        <v>90</v>
      </c>
      <c r="F6" s="188"/>
    </row>
    <row r="7" spans="1:6" x14ac:dyDescent="0.25">
      <c r="A7" s="100">
        <v>1</v>
      </c>
      <c r="B7" s="100">
        <v>2</v>
      </c>
      <c r="C7" s="189">
        <v>3</v>
      </c>
      <c r="D7" s="136">
        <v>4</v>
      </c>
      <c r="E7" s="136">
        <v>5</v>
      </c>
      <c r="F7" s="188"/>
    </row>
    <row r="8" spans="1:6" ht="28.5" customHeight="1" x14ac:dyDescent="0.25">
      <c r="A8" s="243" t="s">
        <v>130</v>
      </c>
      <c r="B8" s="22">
        <v>2301400</v>
      </c>
      <c r="C8" s="194" t="s">
        <v>194</v>
      </c>
      <c r="D8" s="47" t="s">
        <v>53</v>
      </c>
      <c r="E8" s="195">
        <v>4</v>
      </c>
      <c r="F8" s="188"/>
    </row>
    <row r="9" spans="1:6" x14ac:dyDescent="0.25">
      <c r="A9" s="244"/>
      <c r="B9" s="22">
        <v>2301400</v>
      </c>
      <c r="C9" s="194" t="s">
        <v>190</v>
      </c>
      <c r="D9" s="47" t="s">
        <v>67</v>
      </c>
      <c r="E9" s="195">
        <v>20</v>
      </c>
      <c r="F9" s="188"/>
    </row>
    <row r="10" spans="1:6" x14ac:dyDescent="0.25">
      <c r="A10" s="244"/>
      <c r="B10" s="196">
        <v>2301400</v>
      </c>
      <c r="C10" s="197" t="s">
        <v>65</v>
      </c>
      <c r="D10" s="47" t="s">
        <v>67</v>
      </c>
      <c r="E10" s="195">
        <v>39</v>
      </c>
      <c r="F10" s="188"/>
    </row>
    <row r="11" spans="1:6" x14ac:dyDescent="0.25">
      <c r="A11" s="244"/>
      <c r="B11" s="196">
        <v>2301400</v>
      </c>
      <c r="C11" s="198" t="s">
        <v>64</v>
      </c>
      <c r="D11" s="47" t="s">
        <v>60</v>
      </c>
      <c r="E11" s="195">
        <v>4</v>
      </c>
      <c r="F11" s="190"/>
    </row>
    <row r="12" spans="1:6" x14ac:dyDescent="0.25">
      <c r="A12" s="193"/>
      <c r="B12" s="193"/>
      <c r="C12" s="193" t="s">
        <v>54</v>
      </c>
      <c r="D12" s="191"/>
      <c r="E12" s="191">
        <f>SUM(E8:E11)</f>
        <v>67</v>
      </c>
      <c r="F12" s="134"/>
    </row>
    <row r="13" spans="1:6" x14ac:dyDescent="0.25">
      <c r="A13" s="273"/>
      <c r="B13" s="273"/>
      <c r="C13" s="54"/>
      <c r="D13" s="54"/>
      <c r="E13" s="54"/>
      <c r="F13" s="180"/>
    </row>
    <row r="14" spans="1:6" x14ac:dyDescent="0.25">
      <c r="A14" s="181" t="s">
        <v>273</v>
      </c>
      <c r="B14" s="182"/>
      <c r="C14" s="312" t="s">
        <v>92</v>
      </c>
      <c r="D14" s="312"/>
      <c r="E14" s="180"/>
      <c r="F14" s="180"/>
    </row>
    <row r="15" spans="1:6" x14ac:dyDescent="0.25">
      <c r="A15" s="181" t="s">
        <v>66</v>
      </c>
      <c r="B15" s="181"/>
      <c r="C15" s="312" t="s">
        <v>92</v>
      </c>
      <c r="D15" s="312"/>
      <c r="E15" s="180"/>
      <c r="F15" s="180"/>
    </row>
    <row r="16" spans="1:6" x14ac:dyDescent="0.25">
      <c r="A16" s="181"/>
      <c r="B16" s="181"/>
      <c r="C16" s="312"/>
      <c r="D16" s="312"/>
      <c r="E16" s="180"/>
      <c r="F16" s="42"/>
    </row>
    <row r="17" spans="1:5" x14ac:dyDescent="0.25">
      <c r="A17" s="181"/>
      <c r="B17" s="181"/>
      <c r="C17" s="181"/>
      <c r="D17" s="42"/>
      <c r="E17" s="42"/>
    </row>
    <row r="18" spans="1:5" x14ac:dyDescent="0.25">
      <c r="A18" s="192"/>
    </row>
  </sheetData>
  <protectedRanges>
    <protectedRange sqref="D12:E12" name="Диапазон1_1"/>
  </protectedRanges>
  <mergeCells count="12">
    <mergeCell ref="A2:E2"/>
    <mergeCell ref="C16:D16"/>
    <mergeCell ref="A13:B13"/>
    <mergeCell ref="C14:D14"/>
    <mergeCell ref="C15:D15"/>
    <mergeCell ref="A8:A11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F7" sqref="F7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3" t="s">
        <v>57</v>
      </c>
    </row>
    <row r="2" spans="1:5" ht="33" customHeight="1" x14ac:dyDescent="0.25">
      <c r="A2" s="314" t="s">
        <v>385</v>
      </c>
      <c r="B2" s="314"/>
      <c r="C2" s="314"/>
      <c r="D2" s="314"/>
      <c r="E2" s="314"/>
    </row>
    <row r="3" spans="1:5" x14ac:dyDescent="0.25">
      <c r="A3" s="315" t="s">
        <v>0</v>
      </c>
      <c r="B3" s="315"/>
      <c r="C3" s="315"/>
      <c r="D3" s="315"/>
      <c r="E3" s="315"/>
    </row>
    <row r="4" spans="1:5" x14ac:dyDescent="0.25">
      <c r="A4" s="316" t="s">
        <v>44</v>
      </c>
      <c r="B4" s="316"/>
      <c r="C4" s="316"/>
      <c r="D4" s="316"/>
      <c r="E4" s="316"/>
    </row>
    <row r="5" spans="1:5" x14ac:dyDescent="0.25">
      <c r="A5" s="248" t="s">
        <v>50</v>
      </c>
      <c r="B5" s="248" t="s">
        <v>38</v>
      </c>
      <c r="C5" s="246" t="s">
        <v>39</v>
      </c>
      <c r="D5" s="317" t="s">
        <v>41</v>
      </c>
      <c r="E5" s="318"/>
    </row>
    <row r="6" spans="1:5" ht="28.5" x14ac:dyDescent="0.25">
      <c r="A6" s="249"/>
      <c r="B6" s="249"/>
      <c r="C6" s="247"/>
      <c r="D6" s="136" t="s">
        <v>42</v>
      </c>
      <c r="E6" s="136" t="s">
        <v>90</v>
      </c>
    </row>
    <row r="7" spans="1:5" x14ac:dyDescent="0.25">
      <c r="A7" s="100">
        <v>1</v>
      </c>
      <c r="B7" s="100">
        <v>2</v>
      </c>
      <c r="C7" s="189">
        <v>3</v>
      </c>
      <c r="D7" s="136">
        <v>4</v>
      </c>
      <c r="E7" s="136">
        <v>5</v>
      </c>
    </row>
    <row r="8" spans="1:5" ht="42.75" customHeight="1" x14ac:dyDescent="0.25">
      <c r="A8" s="243" t="s">
        <v>131</v>
      </c>
      <c r="B8" s="22">
        <v>2301400</v>
      </c>
      <c r="C8" s="200" t="s">
        <v>195</v>
      </c>
      <c r="D8" s="47" t="s">
        <v>59</v>
      </c>
      <c r="E8" s="195">
        <v>1</v>
      </c>
    </row>
    <row r="9" spans="1:5" x14ac:dyDescent="0.25">
      <c r="A9" s="244"/>
      <c r="B9" s="22">
        <v>2301400</v>
      </c>
      <c r="C9" s="200" t="s">
        <v>196</v>
      </c>
      <c r="D9" s="47" t="s">
        <v>67</v>
      </c>
      <c r="E9" s="195">
        <v>10</v>
      </c>
    </row>
    <row r="10" spans="1:5" x14ac:dyDescent="0.25">
      <c r="A10" s="244"/>
      <c r="B10" s="201">
        <v>2301400</v>
      </c>
      <c r="C10" s="45" t="s">
        <v>65</v>
      </c>
      <c r="D10" s="47" t="s">
        <v>67</v>
      </c>
      <c r="E10" s="195">
        <v>483</v>
      </c>
    </row>
    <row r="11" spans="1:5" x14ac:dyDescent="0.25">
      <c r="A11" s="244"/>
      <c r="B11" s="201">
        <v>2301400</v>
      </c>
      <c r="C11" s="202" t="s">
        <v>64</v>
      </c>
      <c r="D11" s="47" t="s">
        <v>60</v>
      </c>
      <c r="E11" s="195">
        <v>20</v>
      </c>
    </row>
    <row r="12" spans="1:5" x14ac:dyDescent="0.25">
      <c r="A12" s="245"/>
      <c r="B12" s="201">
        <v>2301401</v>
      </c>
      <c r="C12" s="45" t="s">
        <v>251</v>
      </c>
      <c r="D12" s="47" t="s">
        <v>105</v>
      </c>
      <c r="E12" s="195">
        <v>20</v>
      </c>
    </row>
    <row r="13" spans="1:5" x14ac:dyDescent="0.25">
      <c r="A13" s="193"/>
      <c r="B13" s="193"/>
      <c r="C13" s="193" t="s">
        <v>54</v>
      </c>
      <c r="D13" s="199"/>
      <c r="E13" s="191">
        <f>SUM(E8:E12)</f>
        <v>534</v>
      </c>
    </row>
    <row r="14" spans="1:5" x14ac:dyDescent="0.25">
      <c r="A14" s="273"/>
      <c r="B14" s="273"/>
      <c r="C14" s="54"/>
      <c r="D14" s="54"/>
      <c r="E14" s="54"/>
    </row>
    <row r="15" spans="1:5" x14ac:dyDescent="0.25">
      <c r="A15" s="181" t="s">
        <v>91</v>
      </c>
      <c r="B15" s="182"/>
      <c r="C15" s="312" t="s">
        <v>92</v>
      </c>
      <c r="D15" s="312"/>
      <c r="E15" s="180"/>
    </row>
    <row r="16" spans="1:5" x14ac:dyDescent="0.25">
      <c r="A16" s="181" t="s">
        <v>66</v>
      </c>
      <c r="B16" s="181"/>
      <c r="C16" s="312" t="s">
        <v>92</v>
      </c>
      <c r="D16" s="312"/>
      <c r="E16" s="180"/>
    </row>
    <row r="17" spans="1:5" x14ac:dyDescent="0.25">
      <c r="A17" s="181"/>
      <c r="B17" s="181"/>
      <c r="C17" s="312"/>
      <c r="D17" s="312"/>
      <c r="E17" s="180"/>
    </row>
    <row r="18" spans="1:5" x14ac:dyDescent="0.25">
      <c r="A18" s="181"/>
      <c r="B18" s="181"/>
      <c r="C18" s="181"/>
      <c r="D18" s="42"/>
      <c r="E18" s="42"/>
    </row>
    <row r="19" spans="1:5" x14ac:dyDescent="0.25">
      <c r="A19" s="192"/>
    </row>
  </sheetData>
  <protectedRanges>
    <protectedRange sqref="D13:E13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4:B14"/>
    <mergeCell ref="C15:D15"/>
    <mergeCell ref="C16:D16"/>
    <mergeCell ref="C17:D17"/>
    <mergeCell ref="A8:A12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</vt:i4>
      </vt:variant>
    </vt:vector>
  </HeadingPairs>
  <TitlesOfParts>
    <vt:vector size="24" baseType="lpstr"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2019-02-21T11:06:49Z</dcterms:modified>
</cp:coreProperties>
</file>